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I:\JAVNA NAROCILA\2026 - HRASTJE 1 faza\POPISI ZA JN\"/>
    </mc:Choice>
  </mc:AlternateContent>
  <xr:revisionPtr revIDLastSave="0" documentId="8_{16E7B92F-70BB-4D9A-BBA3-35B31E70B87B}" xr6:coauthVersionLast="47" xr6:coauthVersionMax="47" xr10:uidLastSave="{00000000-0000-0000-0000-000000000000}"/>
  <bookViews>
    <workbookView xWindow="-108" yWindow="-108" windowWidth="30936" windowHeight="16776" xr2:uid="{9D927EFD-1E7F-4E5F-A342-096E124A7584}"/>
  </bookViews>
  <sheets>
    <sheet name="F2-SKUPNA REK." sheetId="1" r:id="rId1"/>
    <sheet name="F2-1GRADNJA" sheetId="2" r:id="rId2"/>
    <sheet name="F2-2EL-rekap." sheetId="3" r:id="rId3"/>
    <sheet name="F2-2EL-preddela" sheetId="4" r:id="rId4"/>
    <sheet name="F2-2EL-zem.d." sheetId="5" r:id="rId5"/>
    <sheet name="F2-2EL-kab.d." sheetId="6" r:id="rId6"/>
    <sheet name="F2-2EL-tuje st." sheetId="7" r:id="rId7"/>
    <sheet name="F2-3vodovod.-sk.rek." sheetId="8" r:id="rId8"/>
    <sheet name="F2-3vodovod" sheetId="10" r:id="rId9"/>
    <sheet name="F2-4fek.kanal." sheetId="11"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29" i="11" l="1"/>
  <c r="F124" i="11"/>
  <c r="B116" i="11"/>
  <c r="F113" i="11"/>
  <c r="A107" i="11"/>
  <c r="F103" i="11"/>
  <c r="F101" i="11"/>
  <c r="F99" i="11"/>
  <c r="F97" i="11"/>
  <c r="F95" i="11"/>
  <c r="F93" i="11"/>
  <c r="F91" i="11"/>
  <c r="F89" i="11"/>
  <c r="D87" i="11"/>
  <c r="F85" i="11"/>
  <c r="F83" i="11"/>
  <c r="F80" i="11"/>
  <c r="F77" i="11"/>
  <c r="F74" i="11"/>
  <c r="F71" i="11"/>
  <c r="F69" i="11"/>
  <c r="F67" i="11"/>
  <c r="F65" i="11"/>
  <c r="A65" i="11"/>
  <c r="F63" i="11"/>
  <c r="F60" i="11"/>
  <c r="G143" i="10"/>
  <c r="G140" i="10"/>
  <c r="K133" i="10"/>
  <c r="K130" i="10"/>
  <c r="K127" i="10"/>
  <c r="G124" i="10"/>
  <c r="K121" i="10"/>
  <c r="K118" i="10"/>
  <c r="K112" i="10"/>
  <c r="K109" i="10"/>
  <c r="K107" i="10"/>
  <c r="K104" i="10"/>
  <c r="K103" i="10"/>
  <c r="K102" i="10"/>
  <c r="K101" i="10"/>
  <c r="K98" i="10"/>
  <c r="K97" i="10"/>
  <c r="K96" i="10"/>
  <c r="K95" i="10"/>
  <c r="K92" i="10"/>
  <c r="K89" i="10"/>
  <c r="K88" i="10"/>
  <c r="K87" i="10"/>
  <c r="K86" i="10"/>
  <c r="K85" i="10"/>
  <c r="K82" i="10"/>
  <c r="K79" i="10"/>
  <c r="K76" i="10"/>
  <c r="K73" i="10"/>
  <c r="K70" i="10"/>
  <c r="K69" i="10"/>
  <c r="K68" i="10"/>
  <c r="K65" i="10"/>
  <c r="K64" i="10"/>
  <c r="K63" i="10"/>
  <c r="G60" i="10"/>
  <c r="G59" i="10"/>
  <c r="G58" i="10"/>
  <c r="K55" i="10"/>
  <c r="K54" i="10"/>
  <c r="K53" i="10"/>
  <c r="K52" i="10"/>
  <c r="K49" i="10"/>
  <c r="K46" i="10"/>
  <c r="K43" i="10"/>
  <c r="K40" i="10"/>
  <c r="C33" i="10"/>
  <c r="K29" i="10"/>
  <c r="K26" i="10"/>
  <c r="K23" i="10"/>
  <c r="K20" i="10"/>
  <c r="C17" i="10"/>
  <c r="F74" i="7"/>
  <c r="F72" i="7"/>
  <c r="F70" i="7"/>
  <c r="F68" i="7"/>
  <c r="F66" i="7"/>
  <c r="F60" i="7"/>
  <c r="F58" i="7"/>
  <c r="F56" i="7"/>
  <c r="F55" i="7"/>
  <c r="F54" i="7"/>
  <c r="F53" i="7"/>
  <c r="F52" i="7"/>
  <c r="F51" i="7"/>
  <c r="F50" i="7"/>
  <c r="F49" i="7"/>
  <c r="F48" i="7"/>
  <c r="F47" i="7"/>
  <c r="F46" i="7"/>
  <c r="F45" i="7"/>
  <c r="F44" i="7"/>
  <c r="F43" i="7"/>
  <c r="F42" i="7"/>
  <c r="F41" i="7"/>
  <c r="F40" i="7"/>
  <c r="F39" i="7"/>
  <c r="F38" i="7"/>
  <c r="F37" i="7"/>
  <c r="F36" i="7"/>
  <c r="F35" i="7"/>
  <c r="F33" i="7"/>
  <c r="F31" i="7"/>
  <c r="F29" i="7"/>
  <c r="F27" i="7"/>
  <c r="F25" i="7"/>
  <c r="F23" i="7"/>
  <c r="F21" i="7"/>
  <c r="F19" i="7"/>
  <c r="F16" i="7"/>
  <c r="F14" i="7"/>
  <c r="A14" i="7"/>
  <c r="F12" i="7"/>
  <c r="F10" i="6"/>
  <c r="F8" i="6"/>
  <c r="F126" i="5"/>
  <c r="F124" i="5"/>
  <c r="F122" i="5"/>
  <c r="F120" i="5"/>
  <c r="F118" i="5"/>
  <c r="F116" i="5"/>
  <c r="F114" i="5"/>
  <c r="F112" i="5"/>
  <c r="F110" i="5"/>
  <c r="F108" i="5"/>
  <c r="F106" i="5"/>
  <c r="F104" i="5"/>
  <c r="F102" i="5"/>
  <c r="F100" i="5"/>
  <c r="F98" i="5"/>
  <c r="F96" i="5"/>
  <c r="F94" i="5"/>
  <c r="F92" i="5"/>
  <c r="F90" i="5"/>
  <c r="F88" i="5"/>
  <c r="F86" i="5"/>
  <c r="F84" i="5"/>
  <c r="F82" i="5"/>
  <c r="F80" i="5"/>
  <c r="F78" i="5"/>
  <c r="F76" i="5"/>
  <c r="F74" i="5"/>
  <c r="F72" i="5"/>
  <c r="F70" i="5"/>
  <c r="F68" i="5"/>
  <c r="F66" i="5"/>
  <c r="F64" i="5"/>
  <c r="F62" i="5"/>
  <c r="F60" i="5"/>
  <c r="F58" i="5"/>
  <c r="F56" i="5"/>
  <c r="F54" i="5"/>
  <c r="F52" i="5"/>
  <c r="F47" i="5"/>
  <c r="F45" i="5"/>
  <c r="F43" i="5"/>
  <c r="F41" i="5"/>
  <c r="F39" i="5"/>
  <c r="F37" i="5"/>
  <c r="F35" i="5"/>
  <c r="F33" i="5"/>
  <c r="F31" i="5"/>
  <c r="F26" i="5"/>
  <c r="F23" i="5"/>
  <c r="F21" i="5"/>
  <c r="F19" i="5"/>
  <c r="F17" i="5"/>
  <c r="F12" i="5"/>
  <c r="F10" i="5"/>
  <c r="F8" i="5"/>
  <c r="F6" i="5"/>
  <c r="F22" i="4"/>
  <c r="F20" i="4"/>
  <c r="F18" i="4"/>
  <c r="F16" i="4"/>
  <c r="F14" i="4"/>
  <c r="F10" i="4"/>
  <c r="F8" i="4"/>
  <c r="F328" i="2"/>
  <c r="F323" i="2"/>
  <c r="B316" i="2"/>
  <c r="B315" i="2"/>
  <c r="B314" i="2"/>
  <c r="B313" i="2"/>
  <c r="B312" i="2"/>
  <c r="B311" i="2"/>
  <c r="B310" i="2"/>
  <c r="B309" i="2"/>
  <c r="B308" i="2"/>
  <c r="B307" i="2"/>
  <c r="B306" i="2"/>
  <c r="B305" i="2"/>
  <c r="F302" i="2"/>
  <c r="A298" i="2"/>
  <c r="F295" i="2"/>
  <c r="A295" i="2"/>
  <c r="F293" i="2"/>
  <c r="A288" i="2"/>
  <c r="F285" i="2"/>
  <c r="A284" i="2"/>
  <c r="F282" i="2"/>
  <c r="A277" i="2"/>
  <c r="F274" i="2"/>
  <c r="F273" i="2"/>
  <c r="F270" i="2"/>
  <c r="F268" i="2"/>
  <c r="F266" i="2"/>
  <c r="F264" i="2"/>
  <c r="F262" i="2"/>
  <c r="A262" i="2"/>
  <c r="F260" i="2"/>
  <c r="F258" i="2"/>
  <c r="A255" i="2"/>
  <c r="F251" i="2"/>
  <c r="A248" i="2"/>
  <c r="F246" i="2"/>
  <c r="F244" i="2"/>
  <c r="F242" i="2"/>
  <c r="F240" i="2"/>
  <c r="F238" i="2"/>
  <c r="F236" i="2"/>
  <c r="F234" i="2"/>
  <c r="D232" i="2"/>
  <c r="F230" i="2"/>
  <c r="F228" i="2"/>
  <c r="F226" i="2"/>
  <c r="A226" i="2"/>
  <c r="F224" i="2"/>
  <c r="F221" i="2"/>
  <c r="F219" i="2"/>
  <c r="F216" i="2"/>
  <c r="F213" i="2"/>
  <c r="F212" i="2"/>
  <c r="F209" i="2"/>
  <c r="F207" i="2"/>
  <c r="F205" i="2"/>
  <c r="F203" i="2"/>
  <c r="A203" i="2"/>
  <c r="F201" i="2"/>
  <c r="F198" i="2"/>
  <c r="A195" i="2"/>
  <c r="F191" i="2"/>
  <c r="F188" i="2"/>
  <c r="F185" i="2"/>
  <c r="F182" i="2"/>
  <c r="A181" i="2"/>
  <c r="F179" i="2"/>
  <c r="A173" i="2"/>
  <c r="F169" i="2"/>
  <c r="F168" i="2"/>
  <c r="A162" i="2"/>
  <c r="F159" i="2"/>
  <c r="F157" i="2"/>
  <c r="F154" i="2"/>
  <c r="F151" i="2"/>
  <c r="A150" i="2"/>
  <c r="F148" i="2"/>
  <c r="A143" i="2"/>
  <c r="F140" i="2"/>
  <c r="A140" i="2"/>
  <c r="F138" i="2"/>
  <c r="F137" i="2"/>
  <c r="A131" i="2"/>
  <c r="F128" i="2"/>
  <c r="F126" i="2"/>
  <c r="F124" i="2"/>
  <c r="F122" i="2"/>
  <c r="F120" i="2"/>
  <c r="F118" i="2"/>
  <c r="F116" i="2"/>
  <c r="F114" i="2"/>
  <c r="F112" i="2"/>
  <c r="A112" i="2"/>
  <c r="F110" i="2"/>
  <c r="A101" i="2"/>
  <c r="F98" i="2"/>
  <c r="A98" i="2"/>
  <c r="F96" i="2"/>
  <c r="A91" i="2"/>
  <c r="F88" i="2"/>
  <c r="F86" i="2"/>
  <c r="F84" i="2"/>
  <c r="F82" i="2"/>
  <c r="F80" i="2"/>
  <c r="F78" i="2"/>
  <c r="F76" i="2"/>
  <c r="F74" i="2"/>
  <c r="F72" i="2"/>
  <c r="F70" i="2"/>
  <c r="F68" i="2"/>
  <c r="F66" i="2"/>
  <c r="F64" i="2"/>
  <c r="F62" i="2"/>
  <c r="A62" i="2"/>
  <c r="F60" i="2"/>
  <c r="A67" i="11" l="1"/>
  <c r="A69" i="11" s="1"/>
  <c r="A71" i="11" s="1"/>
  <c r="A73" i="11" s="1"/>
  <c r="A76" i="11" s="1"/>
  <c r="A79" i="11" s="1"/>
  <c r="F87" i="11"/>
  <c r="K60" i="10"/>
  <c r="K124" i="10"/>
  <c r="K58" i="10"/>
  <c r="K31" i="10"/>
  <c r="K9" i="10" s="1"/>
  <c r="K143" i="10"/>
  <c r="K140" i="10"/>
  <c r="K145" i="10" s="1"/>
  <c r="K11" i="10" s="1"/>
  <c r="K59" i="10"/>
  <c r="A16" i="7"/>
  <c r="A19" i="7" s="1"/>
  <c r="A21" i="7" s="1"/>
  <c r="F62" i="7"/>
  <c r="F12" i="6"/>
  <c r="F29" i="3" s="1"/>
  <c r="F128" i="5"/>
  <c r="F27" i="3" s="1"/>
  <c r="F24" i="4"/>
  <c r="F25" i="3" s="1"/>
  <c r="F298" i="2"/>
  <c r="F316" i="2" s="1"/>
  <c r="F288" i="2"/>
  <c r="F315" i="2" s="1"/>
  <c r="F277" i="2"/>
  <c r="F314" i="2" s="1"/>
  <c r="A264" i="2"/>
  <c r="A266" i="2" s="1"/>
  <c r="A268" i="2" s="1"/>
  <c r="A270" i="2" s="1"/>
  <c r="A272" i="2" s="1"/>
  <c r="F255" i="2"/>
  <c r="F313" i="2" s="1"/>
  <c r="F232" i="2"/>
  <c r="A228" i="2"/>
  <c r="A230" i="2" s="1"/>
  <c r="A232" i="2" s="1"/>
  <c r="A234" i="2" s="1"/>
  <c r="A236" i="2" s="1"/>
  <c r="A238" i="2" s="1"/>
  <c r="A240" i="2" s="1"/>
  <c r="A242" i="2" s="1"/>
  <c r="A244" i="2" s="1"/>
  <c r="A246" i="2" s="1"/>
  <c r="A205" i="2"/>
  <c r="A207" i="2" s="1"/>
  <c r="A209" i="2" s="1"/>
  <c r="A211" i="2" s="1"/>
  <c r="A215" i="2" s="1"/>
  <c r="A218" i="2" s="1"/>
  <c r="A221" i="2" s="1"/>
  <c r="F195" i="2"/>
  <c r="F311" i="2" s="1"/>
  <c r="A184" i="2"/>
  <c r="A187" i="2" s="1"/>
  <c r="A190" i="2" s="1"/>
  <c r="F173" i="2"/>
  <c r="F310" i="2" s="1"/>
  <c r="F162" i="2"/>
  <c r="F309" i="2" s="1"/>
  <c r="A153" i="2"/>
  <c r="F143" i="2"/>
  <c r="F308" i="2" s="1"/>
  <c r="F131" i="2"/>
  <c r="F307" i="2" s="1"/>
  <c r="A114" i="2"/>
  <c r="A116" i="2" s="1"/>
  <c r="A118" i="2" s="1"/>
  <c r="A120" i="2" s="1"/>
  <c r="A122" i="2" s="1"/>
  <c r="A124" i="2" s="1"/>
  <c r="A126" i="2" s="1"/>
  <c r="A128" i="2" s="1"/>
  <c r="F101" i="2"/>
  <c r="F306" i="2" s="1"/>
  <c r="F91" i="2"/>
  <c r="F305" i="2" s="1"/>
  <c r="A64" i="2"/>
  <c r="A66" i="2" s="1"/>
  <c r="A68" i="2" s="1"/>
  <c r="A70" i="2" s="1"/>
  <c r="A72" i="2" s="1"/>
  <c r="A74" i="2" s="1"/>
  <c r="A76" i="2" s="1"/>
  <c r="A78" i="2" s="1"/>
  <c r="A80" i="2" s="1"/>
  <c r="A82" i="2" s="1"/>
  <c r="A84" i="2" s="1"/>
  <c r="A86" i="2" s="1"/>
  <c r="A88" i="2" s="1"/>
  <c r="A82" i="11" l="1"/>
  <c r="A85" i="11" s="1"/>
  <c r="A87" i="11" s="1"/>
  <c r="A89" i="11" s="1"/>
  <c r="A91" i="11" s="1"/>
  <c r="A93" i="11" s="1"/>
  <c r="A95" i="11" s="1"/>
  <c r="A97" i="11" s="1"/>
  <c r="A99" i="11" s="1"/>
  <c r="A101" i="11" s="1"/>
  <c r="A103" i="11" s="1"/>
  <c r="F107" i="11"/>
  <c r="F116" i="11" s="1"/>
  <c r="K135" i="10"/>
  <c r="K10" i="10" s="1"/>
  <c r="K12" i="10" s="1"/>
  <c r="D9" i="8" s="1"/>
  <c r="A27" i="7"/>
  <c r="A29" i="7" s="1"/>
  <c r="A31" i="7" s="1"/>
  <c r="A33" i="7" s="1"/>
  <c r="A35" i="7" s="1"/>
  <c r="A58" i="7" s="1"/>
  <c r="A60" i="7" s="1"/>
  <c r="A62" i="7" s="1"/>
  <c r="A66" i="7" s="1"/>
  <c r="A23" i="7"/>
  <c r="A25" i="7" s="1"/>
  <c r="F78" i="7"/>
  <c r="F31" i="3" s="1"/>
  <c r="F36" i="3" s="1"/>
  <c r="F37" i="3" s="1"/>
  <c r="A156" i="2"/>
  <c r="A159" i="2"/>
  <c r="F248" i="2"/>
  <c r="F312" i="2" s="1"/>
  <c r="F317" i="2" s="1"/>
  <c r="D10" i="8" l="1"/>
  <c r="F117" i="11"/>
  <c r="F119" i="11" s="1"/>
  <c r="E14" i="1" s="1"/>
  <c r="F14" i="1" s="1"/>
  <c r="A68" i="7"/>
  <c r="A72" i="7" s="1"/>
  <c r="A70" i="7"/>
  <c r="A74" i="7" s="1"/>
  <c r="F38" i="3"/>
  <c r="F318" i="2"/>
  <c r="D11" i="8" l="1"/>
  <c r="E12" i="1" s="1"/>
  <c r="F12" i="1" s="1"/>
  <c r="E33" i="1" s="1"/>
  <c r="F39" i="3"/>
  <c r="F40" i="3" s="1"/>
  <c r="E10" i="1"/>
  <c r="F319" i="2"/>
  <c r="E8" i="1" s="1"/>
  <c r="F8" i="1" s="1"/>
  <c r="D12" i="8" l="1"/>
  <c r="D13" i="8" s="1"/>
  <c r="F10" i="1"/>
  <c r="E26" i="1" s="1"/>
  <c r="E17" i="1"/>
  <c r="F121" i="11"/>
  <c r="F320" i="2"/>
  <c r="F321" i="2" l="1"/>
  <c r="E36" i="1"/>
  <c r="E20" i="1"/>
  <c r="F122" i="11"/>
  <c r="E23" i="1" l="1"/>
  <c r="E29" i="1" l="1"/>
  <c r="E34" i="1"/>
</calcChain>
</file>

<file path=xl/sharedStrings.xml><?xml version="1.0" encoding="utf-8"?>
<sst xmlns="http://schemas.openxmlformats.org/spreadsheetml/2006/main" count="1076" uniqueCount="545">
  <si>
    <r>
      <t xml:space="preserve">PONUDBENI POPIS Z REKAPITULACIJO INVESTICIJSKIH STROŠKOV - </t>
    </r>
    <r>
      <rPr>
        <b/>
        <sz val="11"/>
        <color rgb="FFFF0000"/>
        <rFont val="Arial CE"/>
        <charset val="238"/>
      </rPr>
      <t>vse v EUR</t>
    </r>
  </si>
  <si>
    <t>s popustom</t>
  </si>
  <si>
    <t>1.</t>
  </si>
  <si>
    <t>2.</t>
  </si>
  <si>
    <t>3.</t>
  </si>
  <si>
    <t>4.</t>
  </si>
  <si>
    <t>VODOVOD  (76a.člen ZDDV)</t>
  </si>
  <si>
    <t>KANALIZACIJA - FEKALNA (76a.člen ZDDV)</t>
  </si>
  <si>
    <t>SKUPAJ (1-4)</t>
  </si>
  <si>
    <t>Popust</t>
  </si>
  <si>
    <t>SKUPAJ s popustom</t>
  </si>
  <si>
    <t>Skupaj vsa dela s celotnim DDV</t>
  </si>
  <si>
    <t xml:space="preserve">ELEKTRO DEL </t>
  </si>
  <si>
    <t xml:space="preserve">GRADBENI DEL (brez fek.kan.) </t>
  </si>
  <si>
    <t>Ureditev ceste z izgradnjo pločnika in fekalne kanalizacije čez naselje Hrastje</t>
  </si>
  <si>
    <t>DDV 22% (na 1, 2  s popustom)</t>
  </si>
  <si>
    <t>Informativni DDV 22% (na 3 in 4 s popustom)</t>
  </si>
  <si>
    <t>preneseno 
iz rekapitualcij s
5%nepredvidenih 
del</t>
  </si>
  <si>
    <t>Informativno:
nepredvidenih del skupaj 5% 
brez DDV</t>
  </si>
  <si>
    <t>POSTAVKA</t>
  </si>
  <si>
    <t>E</t>
  </si>
  <si>
    <t>KOL</t>
  </si>
  <si>
    <t>CENA</t>
  </si>
  <si>
    <t>VREDNOST</t>
  </si>
  <si>
    <t>Št. proj.: 52/25</t>
  </si>
  <si>
    <t/>
  </si>
  <si>
    <t>Objekt:</t>
  </si>
  <si>
    <t xml:space="preserve">Ureditev ceste z izgradnjo pločnika in fekalne kanalizacije čez naselje Hrastje. </t>
  </si>
  <si>
    <t xml:space="preserve">Gradbeni del </t>
  </si>
  <si>
    <t>POPIS MATERIALA IN DEL S PROJEKTANTSKIM PREDRAČUNOM</t>
  </si>
  <si>
    <t>OPOMBA: Poglavje IX. Fekalna kanalizacija je zaradi prikazana davka  izvzeto iz tega popisa in prikazano ločeno</t>
  </si>
  <si>
    <t>Izdelal:
Tomaž Koretič, d.i.g.</t>
  </si>
  <si>
    <t>Krško, maj 2026</t>
  </si>
  <si>
    <t>I. PRIPRAVLJALNA in ZAKLJUČNA DELA</t>
  </si>
  <si>
    <t xml:space="preserve"> </t>
  </si>
  <si>
    <t>Identifikacija in zakoličba vseh obstoječih komunalnih vodov (vodovod, el. in TK omrežje) na območju oz. na parceli s sodelovanjem upravljalcev posameznega komunalnega voda pri križanju z novogradnjo komunalnih vodov.</t>
  </si>
  <si>
    <t>kpl</t>
  </si>
  <si>
    <r>
      <t xml:space="preserve">Geomehanski nadzor tekom gradnje, nad izvajanjem zemeljskih del, planuma izkopa, </t>
    </r>
    <r>
      <rPr>
        <sz val="11"/>
        <color theme="1"/>
        <rFont val="Aptos Narrow"/>
        <family val="2"/>
        <charset val="238"/>
        <scheme val="minor"/>
      </rPr>
      <t>z vsemi potrebnimi preiskavami materiala in terena ter končnim poročilom.</t>
    </r>
    <r>
      <rPr>
        <sz val="9"/>
        <color indexed="10"/>
        <rFont val="Courier New CE"/>
        <charset val="238"/>
      </rPr>
      <t xml:space="preserve"> Ocena časa</t>
    </r>
  </si>
  <si>
    <t>ur</t>
  </si>
  <si>
    <t>Projektantski nadzor in spremljanje objekta med gradnjo (zunanja ureditev).</t>
  </si>
  <si>
    <t xml:space="preserve">Strojno rezanje in rušenje obstoječega asfalta in tlakovanja, nakladanje na prevozno sredstvo in odvoz na stalno deponijo do 20km daleč. Vozišče in tlakovanje pri kapelici </t>
  </si>
  <si>
    <t>m2</t>
  </si>
  <si>
    <t>kos</t>
  </si>
  <si>
    <t xml:space="preserve">Strojno in ročno odstranjevanje dreves premera do fi 30cm, razžagovanje, kleščenje, nakladanje na prevozno sredstvo in odvoz na stalno deponijo do 20km daleč s sežigom. </t>
  </si>
  <si>
    <t xml:space="preserve">Strojno in ročno rušenje obstoječih točkovnih in linijskih rešetk, nakladanje na prevozno sredstvo in odvoz na stalno deponijo do 20km daleč. </t>
  </si>
  <si>
    <t xml:space="preserve">Strojno in ročno rušenje obstoječih smernikov, nakladanje na prevozno sredstvo in odvoz na stalno deponijo do 20km daleč. </t>
  </si>
  <si>
    <t xml:space="preserve">Strojno rušenje obstoječih betonskih robnikov, nakladanje na prevozno sredstvo in odvoz na stalno deponijo do 20km daleč. </t>
  </si>
  <si>
    <t>m1</t>
  </si>
  <si>
    <t xml:space="preserve">Strojno rušenje obstoječih kandelabrov cestne razsvetljave, odklop iz NN omrežja, nakladanje na prevozno sredstvo in odvoz na stalno deponijo do 20km daleč. </t>
  </si>
  <si>
    <t xml:space="preserve">Prestavitev treh obstoječih elektro omar izven območja rekonstrukcije ceste in novogradnje pločnika, skupaj z vsemi elektro in gradbenimi deli, nadzorom upravljlaca, usklajevanjem z lastniki o novi lokaciji omarice ter z vsemi pomožnimi deli in prenosi do mesta prestavitve. </t>
  </si>
  <si>
    <t xml:space="preserve">Prestavitev štirih obstoječih hidrantov izven območja rekonstrukcije ceste in novogradnje pločnika, skupaj z vsemi strojnimi in gradbenimi deli, nadzorom upravljlaca, usklajevanjem z lastniki o novi lokaciji hidranta ter z vsemi pomožnimi deli in prenosi do mesta prestavitve. </t>
  </si>
  <si>
    <t>Priprava dokumentacije za potrebe izdelave PID projektov, vključno z geodetskim posnetkom in z vsemi vrisanimi shemami, spremembami .....; seznamom in opisom sprememb ter predaja projektantskemu podjetju in izdelava PID  dokumentacije. (gradbeni del z vsemi komunalnimi vodi) - predati v dveh izvodih z elektronsko verzijo (aktivno in pasivno)</t>
  </si>
  <si>
    <t xml:space="preserve">Izdelava elaborata za vpis komunalnih vodov v zbirni katastr gospodarske javne infrastrukture ter elaborata BCP (predati v 2 izvodih ter v elektronskem izvodu aktivno/pasivno). </t>
  </si>
  <si>
    <t>=========================================================================================</t>
  </si>
  <si>
    <t>II. GEODETSKA DELA</t>
  </si>
  <si>
    <t>Zakoličevanje elementov ceste po situaciji zakoličbe, skupaj z vsemi pomožnimi deli, prenosi in materiali.
- raven teren</t>
  </si>
  <si>
    <t xml:space="preserve">Izvedba uradnega (certifikat) geodetskega posnetka izvedenih del (območje cca 0,50 ha), skupaj s komunalnim katastrom; za potrebe tehničnega pregleda in izvedbe PID načrtov </t>
  </si>
  <si>
    <t>III. ZEMELJSKA DELA</t>
  </si>
  <si>
    <r>
      <t>Opombe</t>
    </r>
    <r>
      <rPr>
        <i/>
        <sz val="9"/>
        <color indexed="8"/>
        <rFont val="Courier New CE"/>
        <family val="3"/>
        <charset val="238"/>
      </rPr>
      <t xml:space="preserve">: Lokacijo stalne deponije za odvoz odvečnega materiala iz izkopov določi izvajalec sam </t>
    </r>
  </si>
  <si>
    <t>Ob izvedbi širokega izkopa mora geomehanik prevzeti planum izkopa in potrditi projektiran sestav spodnjega ustroja.
Vse količine zemeljskih del, tamponov,.. so podane v raščenem oz. zbitem stanju
V tem načrtu je izkop upoštevan samo pod zunanjo ureditvijo.</t>
  </si>
  <si>
    <t>Stroški odvoza odvečnega - odpadnega zemeljskega materiala vključujejo odvoz na stalno deponijo v oddaljenosti do 20 km.</t>
  </si>
  <si>
    <t>Strojni odkop plodnih tal - humusa, povprečne deb. d=25 cm, z odrivom na začasno deponijo na gradbišču (obračun v raščenem stanju).</t>
  </si>
  <si>
    <t>m3</t>
  </si>
  <si>
    <t xml:space="preserve">Izkop v zem. III. in IV. ktg za izvedbo spodnjega ustroja pod utrjenimi površinami, v kompletu z nakladanjem na prevozno sredstvo in odvozom na stalno deponijo do 20km daleč. (obračun v raščenem stanju). Izkop obstoječega tampona. Po pregledu in potrditvi geomehanika se lahko ustrezen material uporabi za izvedbo posteljice. ocena </t>
  </si>
  <si>
    <t xml:space="preserve">Izkop v zem. III. in IV. ktg za izvedbo spodnjega ustroja pod utrjenimi površinami, v kompletu z nakladanjem na prevozno sredstvo in odvozom na stalno deponijo do 20km daleč. (obračun v raščenem stanju). </t>
  </si>
  <si>
    <t>Ročni izkop zemlje za temelje robnikov,  s pravilnim odsekovanjem stranic in dna izkopa (obračun v raščenem stanju)</t>
  </si>
  <si>
    <t>Strojno valjanje planuma spodnjega ustroja zemlje ter planiranje s točnostjo do +-3 cm in nosilnosti Ms=60 MPa.</t>
  </si>
  <si>
    <t>Dobava in ročno polaganje ločilnega sloja "geotekstila" (kot npr. TenCate Polyfelt TS 50) pod tlakovanimi in asfaltnimi površinami, skupaj z vsemi pomožnimi deli in prenosi do mesta vgraditve. Površinska masa 200g/m2, natezna trdnost prečno in vzdolžno 15kN/m, odpornost na prebod 2,35 kN.</t>
  </si>
  <si>
    <t xml:space="preserve">Dobava in vgrajevanje posteljice iz materiala iz izkopa, zmrzlinsko odpornega kamnitega materiala (kamnita greda) v plasteh po 20 cm z uvaljanjem do predpisane zbitosti Ev2=80 MPa, skupaj s strojnim nakladanjem na prevozno sredstvo in zvračanjem - skupna debelina 30cm (pod utrjenimi povoznimi in peš površinami); ponovna vgradnja izkopanega materiala po odobritvi geomehanika ocenjena na 200m3 </t>
  </si>
  <si>
    <t>Dobava in vgrajevanje posteljice iz zmrzlinsko odpornega kamnitega materiala (kamnita greda in tampon II) v plasteh po 20 cm z uvaljanjem do predpisane zbitosti Ev2=80 MPa, skupaj s strojnim nakladanjem na prevozno sredstvo in zvračanjem - skupna debelina 60cm (pod utrjenimi povoznimi in peš površinami);</t>
  </si>
  <si>
    <t>Dobava in vgrajevanje zasipnega materiala v plasteh po 20 cm z valjanjem
- zasip pod zelenicami (po predhodni odobritvi geomehanika se lahko uporabi selekcioniran material iz izkopa)</t>
  </si>
  <si>
    <t>Odvoz odvečnega materiala iz izkopov oziroma humusa na deponijo oddaljeno do 20 km oz. kmetijsko površino, po dogovoru z investitorjem oz. pristojnim občinskim upravnim organom. (ustrezen selekcioniran material iz izkopa se uporabi za nasipe)</t>
  </si>
  <si>
    <t>IV. ZGORNJI USTROJ</t>
  </si>
  <si>
    <t xml:space="preserve">Dobava in mehansko vgrajevanje tamponskega materiala 0/32 mm, zmes drobljenih kamnitih zrn, skupaj s komprimiranjem in planiranjem planuma +- 1 cm (obračun v zbitem stanju) </t>
  </si>
  <si>
    <t>a</t>
  </si>
  <si>
    <t>- pod povoznimi površinami - asfalti
- deb.=30cm Ev2=120 Mpa</t>
  </si>
  <si>
    <t>b</t>
  </si>
  <si>
    <t>- pod pohdnimi površinami - asfaltni pločnik 
- deb.=30cm Ev2=100 Mpa</t>
  </si>
  <si>
    <t>Dobava in izdelava peščene bankine širine 0,50m in debeline 0,10m iz tamponskega materiala 0/22 mm, iz drobljenih zrn, skupaj s planiranjem in komprimiranjem do Ev2=100Mpa, ob vozišču ceste</t>
  </si>
  <si>
    <t>V. ASFALTERSKA DELA</t>
  </si>
  <si>
    <t>Pobrizg gramoznega planuma oz.obst.asfalta, z bitumnom za asfaltni sloj, zaradi boljše povezave.</t>
  </si>
  <si>
    <t xml:space="preserve">Dobava in strojno vgrajevanje nosilnega sloja AC 32 base B 50/70 A3, na pripravljeno tamponsko podlago </t>
  </si>
  <si>
    <t>- debeline 6 cm (asfaltna cesta)</t>
  </si>
  <si>
    <t xml:space="preserve">Dobava in vgrajevanje obrabnega sloja AC 11 surf B 70/100 A3 na nosilni sloj asfalta </t>
  </si>
  <si>
    <t>- debeline 4 cm (asfaltni cesta)</t>
  </si>
  <si>
    <t xml:space="preserve">Dobava in vgrajevanje obrabnega sloja AC 8 surf B70/100 A4 na pripravljeno tamponsko podlago </t>
  </si>
  <si>
    <t>- debeline 4 cm (pločnik)</t>
  </si>
  <si>
    <t xml:space="preserve">Dobava in vgrajevanje asfalta v muldo, širine 50cm v enaki sestavi kot je cesta, skupaj z utrjevanjem in vsemi pomožnimi deli in prenosi do mesta vgradnje. </t>
  </si>
  <si>
    <t>VI. ZIDARSKA DELA</t>
  </si>
  <si>
    <t>Dobava, raznos in polaganje betonskih robnikov v betonski temelj iz betona C16/20, XC1, Dmax=16, S3,z zalivanjem stikov s cementno malto, skupaj z vsemi pomožnimi deli in prenosi. Polaganje v premi in krivini.</t>
  </si>
  <si>
    <t>- dimenzij 5/30/100 cm</t>
  </si>
  <si>
    <t>- dimenzij 15/25/100 cm</t>
  </si>
  <si>
    <t xml:space="preserve">VII. OGRAJE </t>
  </si>
  <si>
    <t xml:space="preserve">VIII. METEORNA KANALIZACIJA </t>
  </si>
  <si>
    <t>Zakoličevanje trase kanalizacije in jaškov po situaciji in tabeli zakoličbenih točk</t>
  </si>
  <si>
    <t>- ravninski teren</t>
  </si>
  <si>
    <t xml:space="preserve">Strojni izkop jarkov za kanalizacijske cevi z razširitvijo izkopa za jaške, vtočne jaške in druge objekte kanalizacije. Izkop pod kotom 60 st.,
v zemlji III. In IV. ktg. z odmetom ob rob izkopa. </t>
  </si>
  <si>
    <t>Planiranje dna kanala s točnostjo +-1 cm v projektiranem vzdolžnem padcu z ročnim izkopom povprečno 0,005 m3/m
- za kanalizacijo</t>
  </si>
  <si>
    <t xml:space="preserve">Dobava in vgrajevanje peščene
posteljice iz drobljenca (8-16 mm) za položitev kanaliz. cevi v projektiranem padcu z utrjevanjem (obračun v zbitem stanju)
- deb. 15 cm </t>
  </si>
  <si>
    <t>Dobava in vgrajevanje betona C 16/20, kot obbetoniranje cevi pod povoznimi asf. Površinami, pri minimalnih globinah, pri križanju s komunalnimi napravami in obbetoniranje vseh ostalih komunalnih vodov na parceli
ocena.</t>
  </si>
  <si>
    <t>Dobava in polaganje kanal. PVC UK cevi (obodne togosti SN8) na pripravljeno podlago s spajanjem (oglavek z utorom, gum. tesnilo), čiščenjem površine cevi, rezanjem in vsemi pom. deli in materiali in deli</t>
  </si>
  <si>
    <t>- PVC DN 200 meteorna kanalizacija</t>
  </si>
  <si>
    <t>- PVC DN 250 meteorna kanalizacija</t>
  </si>
  <si>
    <t xml:space="preserve">Dobava in vgradnja jaškov iz arm. bet. cevi, komplet z AB ploščo (obročem za vgradnjo pokrova), z izdelavo mulde v cem.malti 1:2 ter vsemi pom. deli, napravo betona in malte ter prenosi do mesta vgraditve. </t>
  </si>
  <si>
    <t xml:space="preserve">- jašek DN 800 meteorna, globina do 1,50m </t>
  </si>
  <si>
    <t xml:space="preserve">Dobava in vgrajevanje LŽ pokrovov za plavajočo vgradnjo v cestišče (samo nivelirni pokrovi) po sistemu Bituplan za vgradnjo v asfaltne povozne površine, D 400, svetle odprtine fi 605mm, gradbena višina okvirja 160mm, brez tečaja, okvir je privzdigljiv, s protihrupnim vložkom in obvezno vgradnjo z adapter obročem iz betona, z ventilacijo, skupaj z vsemi pomožnimi deli in prenosi do mesta vgraditve, pokrov ACO City top Bituplan 160 ali podoben.  </t>
  </si>
  <si>
    <t>- razred D  (400 kN)</t>
  </si>
  <si>
    <t>Dobava in polaganje drenažnih cevi na utrjeno tamponsko podlago deb.10 cm; komplet s spajanjem, zasutjem z gramoznimi kroglami cca 20-30 cm nad temenom in vsemi pomožnimi deli, materiali in prenosi, skupaj s poglobitvijo izkopa na določenih odsekih, npr stidren-rebraste cevi PEHD DN fi 110 mm s perforacijo  220st., obodne togosti SN 4 (drenaža tampona ob cesti)</t>
  </si>
  <si>
    <t>Dobava in vgradnja dežne kanalete z LTŽ rešetko in vgrajenim peskolovom, skupaj s spajanjem, obbetoniranjem z C 25/30 in tesnenjem s tesnilnim kitom, čiščenjem in vsemi pomožnimi deli in materiali po projektu (sheme), kot naprimer Hauraton faserfix KS 200, širine 20cm, z vgrajenim padcem, s peskolovom, LTŽ rešetko razred obremenitve D (400 kN) in zaključnimi stenami</t>
  </si>
  <si>
    <t>Izdelava vtočnih jaškov (požiralnikov) iz betonskih cevi DN 40cm,
h= 1.7 m, z rešetko 40/40 razreda obremenitve D 400, z betoniranjem dna z bet. C 16/20 ter vsemi pom. deli, napravo betona in malte, potrebnimi materiali in prenosi do mesta vgraditve</t>
  </si>
  <si>
    <t>Izdelava slepih jaškov iz betonskih cevi fi 40 cm, z betoniranjem dna z bet. C 16/20, izdelavo in montažo bet. pokrova oz. izdelava vertikalnih vtokov iz fazonskih kosov PVC cevi, vključno z vsemi pom. deli, napravo betona in malte, potrebnimi materiali in prenosi do mesta vgraditve</t>
  </si>
  <si>
    <t xml:space="preserve">Izdelava priključkov na revizijske,
vtočne jaške in druge obj. kanalizacije
skupaj s pripravo ležišča, zalivanjem
spoja s cem. malto 1:2, napravo malte
in prenosi do mesta vgraditve. </t>
  </si>
  <si>
    <t>Pred zasipom kanalizacijskih cevi izvesti preizkus kanalizacije in jaškov na propustnost, funkcionalnost in vodotesnost; v skladu z zakonom in veljavnimi predpisi (SIST EN 1610)</t>
  </si>
  <si>
    <t>Zasip kanalizacijskih cevi s prodnatim peščenim materialom granulacije do 20 mm v višini 30 cm nad temenom cevi z zbijanjeM</t>
  </si>
  <si>
    <t>Zasip kanalizacijskih cevi s tamponom II, lahko tudi s selekcioniranim materialom iz izkopa, po potrditvi geomehanika, v plasteh po 20 cm s komprimiranjem in valjanjem (obračun v zbitem stanju)</t>
  </si>
  <si>
    <t xml:space="preserve">Črpanje vode iz gradbenih jam v času gradnje. Obračun po dejanskih urah črpanja. Ocena </t>
  </si>
  <si>
    <t>Odvoz odvečnega materiala iz izkopa za  kanalizacijo na stalno deponijo odd. Do 10 km, skupaj z nakladanjem, zvračanjem in razstiranjem</t>
  </si>
  <si>
    <t>Pregled kanalizacije s TV kamero, izdelava posnetka v elektronski obliki in izdelava poročila</t>
  </si>
  <si>
    <t>Visokotlačno čiščenje kanalizacije</t>
  </si>
  <si>
    <t xml:space="preserve">Stroški izdelave geodetskega posnetka in vris v katster GJU, zajema tudi izdelavo geodetskega načrta s certifikatom, skico meritev, terenski zapisnik ter kopijo situacij starega in novega stanja. Datoteka koordinat z atributi za odcepe hišnih priključkov z jaškom, prijava spremembe komunalnega voda v ASCII datoteki za prenos podatkov v GIS bazo. Izdelano v treh tiskanih izvodih in elektronski obliki. </t>
  </si>
  <si>
    <t xml:space="preserve">Opaženje izkopa pri srednje močnem zemeljskem pritisku; obvezno izvajanje na globini večji od 2,00 m'. Z montažo in demontažo. Obračuna se tekoči meter premičnega opaža obojestransko. kot npr. Razpiranje z jeklenim opažem KRINGS.  </t>
  </si>
  <si>
    <t>IX. FEKALNA KANALIZACIJA - prikazano ločeno</t>
  </si>
  <si>
    <t>X. SIGNALIZACIJA</t>
  </si>
  <si>
    <t xml:space="preserve">Demontaža obstoječih prometnih znakov, ogledal, informacijskih tabel na jeklenih stebričkih, geodetski posnetek njihove mikrolokacije, skupaj z rušenjem betonskega temelja, odvozom temelja na deponijo in deponiranje le teh na začasni deponiji na gradbišču. Po končani gradnji ponovna montaža obstoječih jeklenih cevi z betonskim temeljem ma lokacijo, enaki obstoječi. V primeru če se pri gradnji jeklen stebriček poškoduje se le ta nadomesti z novim. prometni znaki, informacijske table in ogledala se očistijo in montirajo obstoječi, ker so v dobrem stanju. Skupaj z vsemi pomožnimi deli in prenosi do mesta vgraditve.    </t>
  </si>
  <si>
    <t xml:space="preserve">Izdelava temelja iz cementnega betona C 12/16, dolžine 80 cm, fi 40 cm </t>
  </si>
  <si>
    <t xml:space="preserve">Dobava in vgraditev stebriča za
prometni znak iz vroče cinkane jeklene
cevi fi 64 mm -L=3500mm </t>
  </si>
  <si>
    <t xml:space="preserve">Dobava in pritrditev kvadratnega  prometnega znaka, podloga iz vroče cinkane jeklene pločevine, znak z odsevno folijo 2. vrste dim. 600/600 mm (3202) Grbina ali ploščad na cesti </t>
  </si>
  <si>
    <t xml:space="preserve">Dobava in pritrditev okroglega  prometnega znaka, podloga iz vroče cinkane jeklene pločevine, znak z odsevno folijo 2. vrste dim. Fi 600 mm (2232-4) omejitev hitrosti 40 km/h </t>
  </si>
  <si>
    <t xml:space="preserve">Dobava in pritrditev okroglega  prometnega znaka, podloga iz vroče cinkane jeklene pločevine, znak z odsevno folijo 2. vrste dim. Fi 600 mm (2233-4) konec omejitev hitrosti 40 km/h </t>
  </si>
  <si>
    <t>Izdelava druge tankoslojne označbe na vozišču, z enokomponentno belo ali rumeno barvo, ročno</t>
  </si>
  <si>
    <t xml:space="preserve">- 5335-1 označitev grbine   </t>
  </si>
  <si>
    <t>XI. HORTIKULTURA</t>
  </si>
  <si>
    <t>Humuziranje, frezanje, fino planiranje s točnostjo +- 3 cm, setev travne mešanice (4 kg/100 m2) ter valjanje in zagrabljanje v deb. 25 cm</t>
  </si>
  <si>
    <t xml:space="preserve">Rušenje obstoječe žive meje, dobava in zasaditev nove žive meje iz trajnic vključno z nabavo sadik, (izkopom*), zemljo (40 cm kvalitetne vrtne zemlje), gnojili, zalivanjem ter vsemi pomožnimi deli in prenosi. V ceni rastlin zajeto ročno sajenje sadik. Zasaditev na razdalji 20-30cm, višina sadike minimalno 0,60m. </t>
  </si>
  <si>
    <t xml:space="preserve">- na parceli 3719, dolžine 12m  </t>
  </si>
  <si>
    <t>==========================================================================================</t>
  </si>
  <si>
    <t>XII. ZAŠČITA OBSTOJEČIH KOMUNALNIH VODOV</t>
  </si>
  <si>
    <t xml:space="preserve">Zaščita in eventuelna prestavitev obstoječih komunalnih vodov (vodovod, NN in TK) po predhodni uskladitvi in potrditvi nadzora. </t>
  </si>
  <si>
    <t>Izvajanje nadzora upravljalca posameznega komunalnega voda pri izvajanju gradbenih del pri rekonstrukciji ulice. 
Elektro 4 ur
Vodovod 4 ur
TK 4 ur</t>
  </si>
  <si>
    <t>REKAPITULACIJA - gradbeni del</t>
  </si>
  <si>
    <t>SKUPAJ (EUR):</t>
  </si>
  <si>
    <t>5% nepredvidenih del</t>
  </si>
  <si>
    <t>SKUPAJ z nepredvidenimi deli (EUR)</t>
  </si>
  <si>
    <t>DDV(22%)</t>
  </si>
  <si>
    <t>Projekt :</t>
  </si>
  <si>
    <t>Načrt :</t>
  </si>
  <si>
    <t>OPOMBA: Postavke za črpališče prenesene k fekalni kanalizaciji zaradi prikaza obračuna davka</t>
  </si>
  <si>
    <t>SPLOŠNO:</t>
  </si>
  <si>
    <t>-</t>
  </si>
  <si>
    <t xml:space="preserve">V ceno po enoti mere je zajeta dobava in montaža materiala ter opreme </t>
  </si>
  <si>
    <t xml:space="preserve">s pom. deli in drobnim materialom (rezanje,dolbljenje, preboji sten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</si>
  <si>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</si>
  <si>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</si>
  <si>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</si>
  <si>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</si>
  <si>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</si>
  <si>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</si>
  <si>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</si>
  <si>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</si>
  <si>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xml:space="preserve">REKAPITULACIJA </t>
  </si>
  <si>
    <t>1.0</t>
  </si>
  <si>
    <t>PREDDELA</t>
  </si>
  <si>
    <t>2.0</t>
  </si>
  <si>
    <t>ZEMELJSKA DELA IN TEMELJENJE</t>
  </si>
  <si>
    <t>4.0</t>
  </si>
  <si>
    <t>KABELSKA KANALIZACIJA</t>
  </si>
  <si>
    <t xml:space="preserve">5.0 </t>
  </si>
  <si>
    <t>TUJE STORITVE</t>
  </si>
  <si>
    <t>Skupaj</t>
  </si>
  <si>
    <t>Skupaj z nepredvidenimi deli</t>
  </si>
  <si>
    <t>DDV 22%</t>
  </si>
  <si>
    <t>Skupaj z DDV</t>
  </si>
  <si>
    <t>1. Preddela</t>
  </si>
  <si>
    <t xml:space="preserve"> Geodetska dela</t>
  </si>
  <si>
    <t>Šifra</t>
  </si>
  <si>
    <t>Opis dela</t>
  </si>
  <si>
    <t>Enota mere</t>
  </si>
  <si>
    <t>Količina</t>
  </si>
  <si>
    <t>Cena</t>
  </si>
  <si>
    <t>11 121</t>
  </si>
  <si>
    <t>11 123</t>
  </si>
  <si>
    <t>13 411</t>
  </si>
  <si>
    <t>Odškodnina zaradi uporabe občinske ceste pri graditvi in vzdrževanju državne ceste</t>
  </si>
  <si>
    <t>EUR</t>
  </si>
  <si>
    <t>13 412</t>
  </si>
  <si>
    <t>Odškodnina zaradi prekomerne uporabe občinske ceste pri graditvi ali vzdrževanju državne ceste</t>
  </si>
  <si>
    <t>13 421</t>
  </si>
  <si>
    <t>Odškodnina zaradi upočasnitve vožnje železniškega prometa pri graditvi ali vzdrževanju državne ceste</t>
  </si>
  <si>
    <t>13 422</t>
  </si>
  <si>
    <t>Odškodnina zaradi zastojev železniškega prometa pri graditvi ali vzdrževanju državne ceste</t>
  </si>
  <si>
    <t>13 431</t>
  </si>
  <si>
    <t>Odškodnina zaradi onesnaženja tekočih voda</t>
  </si>
  <si>
    <t>SKUPAJ:</t>
  </si>
  <si>
    <t>2. Zemeljska dela in temeljenje</t>
  </si>
  <si>
    <t>21 111</t>
  </si>
  <si>
    <t>Izkop jarka v zemlji  III. 70%  In IV. Ktg 30 %. (dim. 0,4 x 0,9), s pravilnim odsekovanjem stranic in dna izkopa ter odlaganje ob rob izkopa (obračun v raščenem stanju) - za polaganje kanalizacije CR</t>
  </si>
  <si>
    <t>21 112</t>
  </si>
  <si>
    <t>Izkop jarka v zemlji  III. 70%  In IV. Ktg 30 %. (dim. 0,6 x 1,1), s pravilnim odsekovanjem stranic in dna izkopa ter odlaganje ob rob izkopa (obračun v raščenem stanju) - za polaganje kanalizacije SN in NN kabelske kanalizacije</t>
  </si>
  <si>
    <t>21 113</t>
  </si>
  <si>
    <t>Odvoz odvečne zemlje na stalno
deponijo, skupaj z nakladanjem in zvračanjem ter stroški deponije (obračun v raščenem stanju)</t>
  </si>
  <si>
    <t>21 114</t>
  </si>
  <si>
    <t>Strojni zasip po slojih z utrjevanjem jarka v zemlji za kabelsko infrastrukturo</t>
  </si>
  <si>
    <t>2.4  Nasipi, zasipi, klini, posteljica in glinasti naboj</t>
  </si>
  <si>
    <t>24 110</t>
  </si>
  <si>
    <t>Izdelava kabelske posteljice dim. 0.2x0.4m s peskom garnulacije 0-4mm</t>
  </si>
  <si>
    <t>24 112</t>
  </si>
  <si>
    <t>Zaščita obstoječega NN zemeljskega omrežja z prerezano gibljivo PE cevjo fi-250 mm, komplet z montažnim materialom</t>
  </si>
  <si>
    <t>m</t>
  </si>
  <si>
    <t>24 113</t>
  </si>
  <si>
    <t>Zaščita obstoječega TK omrežja z prerezano gibljivo PE cevjo fi-250 mm, komplet z montažnim materialom</t>
  </si>
  <si>
    <t>24 114</t>
  </si>
  <si>
    <t xml:space="preserve">Obbetoniranje obstoječe TK in elektro infrastrukture pri prehodu čez cesto </t>
  </si>
  <si>
    <t>24 117</t>
  </si>
  <si>
    <t>Strojni izkop zemlje 70% III. in 30%IV ktg za temelj svetilke (8m drog) fi.900 ali 900/900mm globine 1000m, izdelava temelja z dobavo in vgrajevanjem betona C20/25 in opaža za temelj, skupaj z detajlom potrebnim za vsadni drog svetilke in juvidur cev fi 110 mm po detajlu dobavitelja stebra in projekta v elektroinstalacijah. Vključno z odvozom izkopanega materiala.</t>
  </si>
  <si>
    <t>2.8  Zagatne stene</t>
  </si>
  <si>
    <t>28 112</t>
  </si>
  <si>
    <t>Dobava, vgraditev in vzdrževanje lesene zagatne stene</t>
  </si>
  <si>
    <t>28 113</t>
  </si>
  <si>
    <t>Dobava, vgraditev in vzdrževanje sidrane zagatne stene</t>
  </si>
  <si>
    <t>28 114</t>
  </si>
  <si>
    <t>Dobava, vgraditev in vzdrževanje zagatne stene iz utorjenih zagatnih desk</t>
  </si>
  <si>
    <t>28 115</t>
  </si>
  <si>
    <t xml:space="preserve">Dobava, vgraditev in vzdrževanje zagatne stene iz plohov iz ojačenega cementnega betona  </t>
  </si>
  <si>
    <t>28 122</t>
  </si>
  <si>
    <t>Izvlačenje lesene zagatne stene, vključno z vso demontažo spojnih elementov</t>
  </si>
  <si>
    <t>28 123</t>
  </si>
  <si>
    <t>Izvlačenje sidrane zagatne stene, vključno z vso demontažo spojnih elementov</t>
  </si>
  <si>
    <t>28 124</t>
  </si>
  <si>
    <t>Izvlačenje zagatne stene iz utorjenih zagatnih desk, vključno z vso demontažo spojnih elementov</t>
  </si>
  <si>
    <t>28 125</t>
  </si>
  <si>
    <t>Izvlačenje zagatne stene iz plohov iz ojačenega cementnega betona, vključno z vso demontažo spojnih elementov</t>
  </si>
  <si>
    <t>28 126</t>
  </si>
  <si>
    <t>Izvlačenje zagatne stene iz ………. , vključno z vso demontažo spojnih elementov</t>
  </si>
  <si>
    <t>2.9   Prevozi, razprostiranje in ureditev deponij materiala</t>
  </si>
  <si>
    <t>29 111</t>
  </si>
  <si>
    <t>Prevoz materiala na razdaljo od 100 do 200 m</t>
  </si>
  <si>
    <t>t</t>
  </si>
  <si>
    <t>29 112</t>
  </si>
  <si>
    <t>Prevoz materiala na razdaljo nad 200 do 500 m</t>
  </si>
  <si>
    <t>29 113</t>
  </si>
  <si>
    <t>Prevoz materiala na razdaljo nad 500 do 1000 m</t>
  </si>
  <si>
    <t>29 114</t>
  </si>
  <si>
    <t>Prevoz materiala na razdaljo nad 1000 do 2000 m</t>
  </si>
  <si>
    <t>29 115</t>
  </si>
  <si>
    <t>Prevoz materiala na razdaljo nad 2000 do 3000 m</t>
  </si>
  <si>
    <t>29 116</t>
  </si>
  <si>
    <t>Prevoz materiala na razdaljo nad 3000 do 5000 m</t>
  </si>
  <si>
    <t>29 117</t>
  </si>
  <si>
    <t>Prevoz materiala na razdaljo nad 5000 do 7000 m</t>
  </si>
  <si>
    <t>29 118</t>
  </si>
  <si>
    <t>Prevoz materiala na razdaljo nad 7000 do 10000 m</t>
  </si>
  <si>
    <t>29 121</t>
  </si>
  <si>
    <t>Prevoz materiala na razdaljo nad 10 do 15 km</t>
  </si>
  <si>
    <t>29 122</t>
  </si>
  <si>
    <t>Prevoz materiala na razdaljo nad 15 do 20 km</t>
  </si>
  <si>
    <t>29 123</t>
  </si>
  <si>
    <t>Prevoz materiala na razdaljo nad 20 do 25 km</t>
  </si>
  <si>
    <t>29 124</t>
  </si>
  <si>
    <t>Prevoz materiala na razdaljo nad 25 do 30 km</t>
  </si>
  <si>
    <t>29 125</t>
  </si>
  <si>
    <t>Prevoz materiala na razdaljo nad 30 do 35 km</t>
  </si>
  <si>
    <t>29 126</t>
  </si>
  <si>
    <t>Prevoz materiala na razdaljo nad 35 do 40 km</t>
  </si>
  <si>
    <t>29 127</t>
  </si>
  <si>
    <t>Prevoz materiala na razdaljo nad 40 do 45 km</t>
  </si>
  <si>
    <t>29 128</t>
  </si>
  <si>
    <t>Prevoz materiala na razdaljo nad 45 do 50 km</t>
  </si>
  <si>
    <t>29 131</t>
  </si>
  <si>
    <t>Razprostiranje odvečne plodne zemljine – 1. kategorije</t>
  </si>
  <si>
    <t>29 132</t>
  </si>
  <si>
    <t>Razprostiranje odvečne slabo nosilne zemljine – 2. kategorije</t>
  </si>
  <si>
    <t>29 133</t>
  </si>
  <si>
    <t>Razprostiranje odvečne vezljive zemljine – 3. kategorije</t>
  </si>
  <si>
    <t>29 134</t>
  </si>
  <si>
    <t>Razprostiranje odvečne zrnate kamnine – 3. kategorije</t>
  </si>
  <si>
    <t>29 135</t>
  </si>
  <si>
    <t>Razprostiranje odvečne mehke/trde kamnine – 4. kategorije</t>
  </si>
  <si>
    <t>29 136</t>
  </si>
  <si>
    <t>Razprostiranje odvečne trde kamnine – 5. kategorije</t>
  </si>
  <si>
    <t>29 137</t>
  </si>
  <si>
    <t>Razprostiranje odvečne sekundarne surovine</t>
  </si>
  <si>
    <t>29 138</t>
  </si>
  <si>
    <t>Razprostiranje odvečnega drugega materiala</t>
  </si>
  <si>
    <t>29 141</t>
  </si>
  <si>
    <t>Ureditev deponije zemljine</t>
  </si>
  <si>
    <t>29 142</t>
  </si>
  <si>
    <t>Ureditev deponije kamnine</t>
  </si>
  <si>
    <t>29 151</t>
  </si>
  <si>
    <t>Odlaganje odpadne zemljine</t>
  </si>
  <si>
    <t>29 152</t>
  </si>
  <si>
    <t>Odlaganje odpadne zmesi zemljine in kamnine</t>
  </si>
  <si>
    <t>29 153</t>
  </si>
  <si>
    <t>Odlaganje odpadnega asfalta na komunalno deponijo</t>
  </si>
  <si>
    <t>29 154</t>
  </si>
  <si>
    <t>Odlaganje odpadnega cementnega betona na komunalno deponijo</t>
  </si>
  <si>
    <t>29 155</t>
  </si>
  <si>
    <t>Odlaganje mešanih gradbenih odpadkov z do 25 m.-% nemineralnih primesi</t>
  </si>
  <si>
    <t>29 156</t>
  </si>
  <si>
    <t>Odlaganje mešanih gradbenih odpadkov z do 50 m.-% nemineralnih primesi</t>
  </si>
  <si>
    <t>29 161</t>
  </si>
  <si>
    <t>Nakladanje plodne zemljine – 1. kategorije</t>
  </si>
  <si>
    <t>29 162</t>
  </si>
  <si>
    <t>Nakladanje slabo nosilne zemljine – 2. kategorije</t>
  </si>
  <si>
    <t>29 163</t>
  </si>
  <si>
    <t>Nakladanje vezljive zemljine – 3. kategorije</t>
  </si>
  <si>
    <t>29 164</t>
  </si>
  <si>
    <t>Nakladanje zrnate zemljine – 3. kategorije</t>
  </si>
  <si>
    <t>29 165</t>
  </si>
  <si>
    <t>Nakladanje mehke kamnine – 4. kategorije</t>
  </si>
  <si>
    <t>29 166</t>
  </si>
  <si>
    <t>Nakladanje trde kamnine- 5. kategorije</t>
  </si>
  <si>
    <t>4. KABELSKA KANALIZACIJA</t>
  </si>
  <si>
    <t>Kabelska kanalizacija</t>
  </si>
  <si>
    <t>41 121</t>
  </si>
  <si>
    <t>Dobava in polaganje cevi PVC cevi fi 29mm od razdelilcev kandelabra do svetilke</t>
  </si>
  <si>
    <t>41 122</t>
  </si>
  <si>
    <t xml:space="preserve">Dobava in polaganje cevi PVC cevi fi. 110mm
na globini 0.8m, od kandelabra do kandelabra
</t>
  </si>
  <si>
    <t>5. Tuje storitve</t>
  </si>
  <si>
    <t xml:space="preserve">Elektroenergetski vodi - Cestna razsvetljava </t>
  </si>
  <si>
    <t>DODATNI STROŠKI INVESTITORJA</t>
  </si>
  <si>
    <t xml:space="preserve">Dobava in polaganje PVC opozorilnega traku
POZOR ENERGETSKI KABEL, položen nad
kabel v kabelski jarek
</t>
  </si>
  <si>
    <t xml:space="preserve">Dobava in polaganje Valjanec Inox 30x3,5 mm
</t>
  </si>
  <si>
    <t xml:space="preserve">Dobava in montaža Inox križnih
sponk 60x60mm in izdelava križnih stikov ter zaščita z bitumnom
</t>
  </si>
  <si>
    <t>kom</t>
  </si>
  <si>
    <t>Cestna razsvetljava</t>
  </si>
  <si>
    <t>Dobava in polaganje kabla PP00Y 4x2.5mm2 v cev PVC 0 29mm od razdelilcev kandelabrov do svetilke</t>
  </si>
  <si>
    <t>Dobava in polaganje kabla NAYY-j 5x16+2,5mm2 v cev PVC fi. 110 mm od svetilke do svetilke</t>
  </si>
  <si>
    <t>Napajalni priključni vod NA2XY-j 4x70+1,5mm2položen v kabelski jarek uvlečen v izolacijski cevi</t>
  </si>
  <si>
    <t>Izvedba priklopa napajalnega kablovoda NA2XY-J 4x70 +1,5 mm2 komplet s priključnim priborom s strani
elektrodistributerja na TP izvod  z izključitvijo NN omrežje, varovalalkami 3x35 A ter drobnim materialom</t>
  </si>
  <si>
    <t>Električne in svetlobnotehnične meritve z merilnim protokolom</t>
  </si>
  <si>
    <t>Vris kabelske kanalizacije CR v podzemni kataster</t>
  </si>
  <si>
    <t xml:space="preserve">Dobava in montaža vroče cinkanega segmentnega vsadnega droga cestne razsvetljave višine h=8m za montažo svetilk S1, komplet z detajli potrebnimi za postavitev droga, dimenzioniran skladno z statičnim izračunom </t>
  </si>
  <si>
    <t>Dobava in montaža cestne svetilke S1
kot npr. Jovie 50-AB2L-LRA/3200-730 4G1 ET. Cestna LED svetilka 3000K. Asimetrična osvetlitev. Izstopni svetlobni tok 3200 lm. Moč 29 W, 730, 3000K. IP66, IK 09. Svetlobni izkoristek 110 lm/W. IK09/10J. Več kot 100 000 ur (L80). Redukcija moči. Ohišje iz tlačno litega aluminija. Pretokovna zaščita 10 kV.  CLO - konstantni svetlobni tok. Natik na kandelaber premera 76 mm. Optični sistem s tehnologijo Multi-Lens. Življenska doba 100.000 ur (L80/B20). 5LET garanciije. AA++. Zmanjšanje moči brez krmilnega voda komplet z natikom fi 60 mm.</t>
  </si>
  <si>
    <t>Razdelilec E-CR:</t>
  </si>
  <si>
    <t>- tipski temelj s podložnim betonom, komplet z izolacijskimi cevmi PVC 4x50 mm ter sidrnimi vijaki za montažo E-CR po detajlu z kabelskim jaškom FI.1,0x1.0m in LTŽ pokrovim 125kN</t>
  </si>
  <si>
    <t>- tipsko ohišje samougasnega trdega polikarbonata 1500x750x400 mm stopnja mehanske zaščite IP5-dvopredelno za PMO in E-CR</t>
  </si>
  <si>
    <t>- trofazni števec delovne energije enotarifni 10-100A, 400V</t>
  </si>
  <si>
    <t xml:space="preserve">- glavno stikalo KG ES 68/40A,3p </t>
  </si>
  <si>
    <t>- kontaktor  KN30</t>
  </si>
  <si>
    <t>- foto rele HTR 03.3. s foto celico</t>
  </si>
  <si>
    <t>- grelec 100W za ogrevanje omare</t>
  </si>
  <si>
    <t>- termostat 0-30 st. C</t>
  </si>
  <si>
    <t>- tipska svetilka omare komplet s stikalom</t>
  </si>
  <si>
    <t>- varovalno podnožje PK250/3</t>
  </si>
  <si>
    <t>- varovalčno stikalo 100/20 A z varovalčnim vložkom 3x20A</t>
  </si>
  <si>
    <t>- varovalčno stikalo 100/20 A z varovalčnim vložkom 3x80A</t>
  </si>
  <si>
    <t>- varovalka Tytyan z vložkom 3x16A</t>
  </si>
  <si>
    <t>- varovalka Tytyan z vložkom 3x10A</t>
  </si>
  <si>
    <t>- inštalacijski odklopnik tipa B-6-10A</t>
  </si>
  <si>
    <t>- pomožni rele PR59 35</t>
  </si>
  <si>
    <t>- stiaklo 4G 10-124U</t>
  </si>
  <si>
    <t>`- zbiralka Cu 30x5 mm</t>
  </si>
  <si>
    <t xml:space="preserve">- tipska ključavnica </t>
  </si>
  <si>
    <t>- prenapetosni odvodnik razreda PROTEC B2</t>
  </si>
  <si>
    <t>- v. sponke, ožičenje, drobni montažni material in pribor ter enopolna shema dejanskega stanja in napisne ploščice</t>
  </si>
  <si>
    <t xml:space="preserve">Izdelava stikov na kovinske stebre s kab. čevljem in vijakom </t>
  </si>
  <si>
    <t xml:space="preserve">Izdelava bitumenske zaščite proti rjavenju na drogovih cestne razsvetljave, </t>
  </si>
  <si>
    <t xml:space="preserve">Nepredvidena in dodatna dela, ki jih pred izvedbo odobri investitor (max.3% na segment  5. tuje storitve) </t>
  </si>
  <si>
    <t>Preskusi, nadzor in tehnična dokumentacija</t>
  </si>
  <si>
    <t xml:space="preserve">Projektantski gradbeni nadzor
</t>
  </si>
  <si>
    <t>Projektantski nadzor nad elektro deli</t>
  </si>
  <si>
    <t>Nadzor s strani upravljalcev NN in TK infrastrukture</t>
  </si>
  <si>
    <t>Priključitev na NNO omrežje ter pridobitev soglasij</t>
  </si>
  <si>
    <t>Izdelava projektne dokumentacije PID  ter dokumentacije za vris v kataster GJI , DZO(2 kom v aktivni in pasivni elektronski obliki ter fizični obliki)</t>
  </si>
  <si>
    <t>objekt:</t>
  </si>
  <si>
    <t>investitor:</t>
  </si>
  <si>
    <t>Občina Brežice, Cesta prvih borcev 18, 8250 Brežice</t>
  </si>
  <si>
    <t>REKAPITULACIJA STROŠKOV:</t>
  </si>
  <si>
    <t>HRASTJE- za vodovod</t>
  </si>
  <si>
    <t>01.</t>
  </si>
  <si>
    <t>Zaščita vodovoda</t>
  </si>
  <si>
    <t>DDV (22%)</t>
  </si>
  <si>
    <t>REKAPITULACIJA (skupaj z 22% DDV)</t>
  </si>
  <si>
    <t>Opomba 1:</t>
  </si>
  <si>
    <t>V količine izkopov so zajeta gradbena dela za izkope kanalizacijskih priključkov in število prečkanj obstoječe infrastrukture</t>
  </si>
  <si>
    <t xml:space="preserve"> Za gradbiščno deponijo poskrbi izvajalec del sam. Pojem "z odlaganjem" zajema vse  prevoze, prenose, nakladanja in razkladanja od gradbišča do gradbiščne deponije.</t>
  </si>
  <si>
    <t>Opomba 2:</t>
  </si>
  <si>
    <t xml:space="preserve">Sestavni del projektanskega popisa del so tudi tehnično poročilo, elaborati in vse grafične priloge projekta, v katerem so posamezne postavke in dela podrobneje opisana.
</t>
  </si>
  <si>
    <t>Opomba 3:</t>
  </si>
  <si>
    <t>Kategorizacija zemljin in kamnin je povzeta po tabeli 2.1, dopolnil splošnih in tehničnih pogojev za zemeljska dela in temeljenje (DDC 2001, IV. Knjiga), zemljine in kamnine so razvrščene v kategoriji od I.
do V.</t>
  </si>
  <si>
    <t>Opomba 4:</t>
  </si>
  <si>
    <t xml:space="preserve">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 </t>
  </si>
  <si>
    <t>Opomba 5:</t>
  </si>
  <si>
    <t>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vkalkulirati izdelavo poročila o opravljanih meritvah zasipov v kolikor je to potrebno. Odpadni material se deponira na deponije, ki imajo ustrezna upravna dovoljenja.</t>
  </si>
  <si>
    <t>Opomba 6:</t>
  </si>
  <si>
    <t>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</si>
  <si>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Opomba 7:</t>
  </si>
  <si>
    <t>Pri vseh postavkah v popisih del so mišljeni tudi vsi potrebni transporti, dobava vseh materialov in vse ostale potrebne storitve, ki so potrebne za realizacijo postavke, razen če ni v sami postavki natančno
drugače navedeno.</t>
  </si>
  <si>
    <t>Opomba 8:</t>
  </si>
  <si>
    <t xml:space="preserve">Zasip se izvaja do obstoječe nivelete asfalta zaradi zaščite armatur in jaškov ter prevoznosti gradbišča. Po obnovi vseh vodovodnih priključkov se pristopi k odkopu začasnega zasipa, polaganju robnikov, izvedbi tamponskega sloja, vgradnji cestnih kap na ustrezno višino in asfaltiranju. Vzporedno se
zaključujejo tudi dela na hišnih vodovodnih priljučkih (asfaltiranje dvorišč, polaganje tlakovcev,
humuziranje...) </t>
  </si>
  <si>
    <t>Opomba 9:</t>
  </si>
  <si>
    <t xml:space="preserve">Za zasip jarka se delno uporabi ustrezen prodni material od izkopa, ki se ga ob izkopu odpelje na začasno deponijo, delno pa nov kamnolomski material. Ponovno gradnjo z vpisom v gradbeni dnevnik odobri geomehanik. </t>
  </si>
  <si>
    <t>Opomba 10:</t>
  </si>
  <si>
    <t>Postavitev prometne signalizacije za potrebno zaporo ceste in s tem povezani stroški, so  upoštevani v popisu gradbena dela za cesto, saj se bo del vodovoda izvajal hkrati z izgradnjo ostale infrastrukture.</t>
  </si>
  <si>
    <t>Opomba 11:</t>
  </si>
  <si>
    <t xml:space="preserve"> V sklopu varnostnega načrta je upoštevana ureditev delovnega platoja (kot npr. postavitev ograje, table, kontejnerjev...).</t>
  </si>
  <si>
    <t>Opomba 12:</t>
  </si>
  <si>
    <t>Na trasi cevovoda, kjer potekata primarni in sekundarni vod na medsebojni razdalji manjši ali enaki 0,5 m', so podani podatki za zakoličbo primarnega voda, sekundarni vod pa se polaga vzporedno.</t>
  </si>
  <si>
    <t>Opomba 13:</t>
  </si>
  <si>
    <t xml:space="preserve">Na trasi cevovodov je verjetno vgrajena še neevidentirana infrastruktura, ki ni prikazana v gradbeni situaciji ali javno dostopnih podatkih. </t>
  </si>
  <si>
    <t>Tlačni vodi T5, T6 in T10 so v popisih del združeni s pripadajočimi kanali K5, K6 in K10.</t>
  </si>
  <si>
    <t>Gradbena in strojna dela za Tlačni vod T1 je samostojni popis, ker je potek T1 v celoti ločen od kanala K1.</t>
  </si>
  <si>
    <t>projekt:</t>
  </si>
  <si>
    <t>odsek:</t>
  </si>
  <si>
    <t>PRIPRAVLJALNA IN ZAKLJUČNA DELA</t>
  </si>
  <si>
    <t>SPLOŠNI STROŠKI</t>
  </si>
  <si>
    <t>REKAPITULACIJA</t>
  </si>
  <si>
    <t>Koda</t>
  </si>
  <si>
    <t>Opis postavke</t>
  </si>
  <si>
    <t>EM</t>
  </si>
  <si>
    <t>Cena EM</t>
  </si>
  <si>
    <t>Projektantski nadzor nad izvedbo del</t>
  </si>
  <si>
    <t>OPOMBE:</t>
  </si>
  <si>
    <t>Vsa izkopna dela in transporti izkopnih materialov se obračunajo po prostornini zemljine v raščenem stanju. Vsa zasipna dela se obračunajo po prostornini zemljine v vgrajenem stanju. Izračun količin na podlagi profilov, posnetih pred in po izkopih. Strošek geomehanske spremljave del in nadzor je vključen v pripravljalnih delih</t>
  </si>
  <si>
    <t>m'</t>
  </si>
  <si>
    <t>Strojni izkop jarkov, globine izkopa 0-2 m, s poševnim odsekavanjem stranic jarka pod kotom 70°, z odlaganjem izkopanega materiala ob gradbeno jamo (razen v cesti). Obračun za 1 m3 raščenega terena (volumen izkopa brez asfalta).</t>
  </si>
  <si>
    <t>Izkop v zemlji III.-IV. Ktg</t>
  </si>
  <si>
    <t>T1.02.03</t>
  </si>
  <si>
    <t>Urejanje planuma spodnjega ustroja izkopa za kanalizacijo ter planiranje s točnostjo do +/-3 cm po projektiranem naklonu.</t>
  </si>
  <si>
    <t>Izdelava temeljne plasti posteljice v sloju 10 cm iz enozrnate frakcije prodca (pranca) granulacije 4-8 mm , s planiranjem in strojnim utrjevanjem do 95% po standardnem Proctorjevem, postopku, vključno z dobavo materiala.</t>
  </si>
  <si>
    <t>Izdelava obsutja cevi v višini 20 cm nad temenom cevi, v celotni širini jarka, s peskom - prancem, granulacije 4-8 mm. Obsip cevi izvajati v slojih po 15 cm, istočasno na obeh straneh cevi ter paziti, da se cev ne premakne iz ležišča. Utrditev po SPP do 95% trdnosti, če ni drugače predpisano. Vključno z vsemi spremljajočimi deli, transporti in dobavo materiala. Na osnovni zasip, nad osjo cevovoda, položiti opozorilni PVC trak.</t>
  </si>
  <si>
    <t>Zasip jarka v asfaltni cesti - po celotni višini izkopa, s kamnolomskim materialom 0-64, z nabijanjem v plasteh po 20cm, zbitost min. 95% po SPP, težka komprimacijska sredstva uporabiti šele 1m nad temenom cevi.</t>
  </si>
  <si>
    <t>Transport izkopnega materiala na stalno deponijo gradbenega materiala v oddaljenosti do 8 km, razkladanje in razgrinjanje s plačilom vseh taks za deponiranje.</t>
  </si>
  <si>
    <t>OSTALO H GRADBENIM DELOM</t>
  </si>
  <si>
    <t>Dobava in vgraditev črpnega betona C16/20 za izdelavo betonske posteljice ali obbetoniranje kanalizacijskih cevi (po potrditvi nadzora); količina je ocenjena</t>
  </si>
  <si>
    <t>Črpanje vode iz gradbene jame v času
gradnje, vključno z vsemi potrebnimi deli
in pripravo črpalnih mest. Gradbena jama
mora biti v času gradnje suha.</t>
  </si>
  <si>
    <t>Nabava in polaganje opozorilnega traku
nad novo položenimi cevovodi po osnovnem zasipu; trak se polaga nad vsakim cevovodom posebej.</t>
  </si>
  <si>
    <t>Nabava in polaganje signalnega
opozorilnega traku na utrjeno površino
nad obstoječimi kom. vodi na območju
križanj, vzporednega poteka,…. (na
globini cca. 50 cm). Po navodilih
upravljalcev.</t>
  </si>
  <si>
    <t>Čiščenje - izpiranje cevovoda (kanal-yet)</t>
  </si>
  <si>
    <t>Preizkus tesnosti cevovodov po standardu SIST EN 545 s strani pooblaščenih institucij. Preizkus se izvaja z vodo; pisno dokazilo.</t>
  </si>
  <si>
    <t>SKUPAJ T1.02. GRADBENO-ZEMELJSKA DELA</t>
  </si>
  <si>
    <t>SKUPAJ T1.03. SPLOŠNI STROŠKI</t>
  </si>
  <si>
    <t>Zaščita vodovodnih cevi</t>
  </si>
  <si>
    <t>V1.01</t>
  </si>
  <si>
    <t>V1.02</t>
  </si>
  <si>
    <t>GRADBENO-ZEMELJSKA DELA in STROJNA DELA</t>
  </si>
  <si>
    <t>V1.03</t>
  </si>
  <si>
    <t>V1.01.</t>
  </si>
  <si>
    <t>V1.01.01</t>
  </si>
  <si>
    <t xml:space="preserve">Zakoličenje osi vodovoda z zavarovanjem
osi, oznako lomnih točk. </t>
  </si>
  <si>
    <t>V1.01.02</t>
  </si>
  <si>
    <t>Zakoličba obstoječega vodovoda  s strani upravljavcev vodovoda z oznako križanj ter nadzor predstavnikov upravljavcev instalacij pri križanju njihovih vodov z novo predvidenim vodovodom; obračun po dejanskih stroških. Navedeno je število prečkanj.</t>
  </si>
  <si>
    <t>vodovod</t>
  </si>
  <si>
    <t>V1.01.03</t>
  </si>
  <si>
    <t>Nadzor predstavnikov upravljavcev vodovoda pri križanju njihovih vodovov z novo predvidenim vodovodom; obračun po dejanskih količinah</t>
  </si>
  <si>
    <t>ura</t>
  </si>
  <si>
    <t>V1.01.04</t>
  </si>
  <si>
    <t>SKUPAJ V1.01. PRIPRAVLJALNA DELA</t>
  </si>
  <si>
    <t>V1.02.</t>
  </si>
  <si>
    <t>V1.02.01</t>
  </si>
  <si>
    <t>V1.02.02</t>
  </si>
  <si>
    <t>Ročni izkop ob obstoječih podzemnih inštalacijah, na mestih prevezav, križanj
in približevanj. Izkop v zemlji III. ktg z
odlaganjem odkopanega materiala na
rob gradbene jame.
- Ročni izkopi so predvideni na vsakokratnem prečkanju vodovoda (kanalizacija spodaj) po podatkih iz gradbene situacije: v; obračunani izkop za vsakokratno križanje 1 m3/kos</t>
  </si>
  <si>
    <t>V1.02.04</t>
  </si>
  <si>
    <t>V1.02.05</t>
  </si>
  <si>
    <t>Dobava in montaža PE vodovodnih cevi, v kolutih po 100 m', polagana vijugavo v kanalu širine 50 cm na peščeno posteljico. Všteta je dolžina cevi za izvedbo prehodov pod instalacijami, dolžina je ocenjena.</t>
  </si>
  <si>
    <t>PE d50/40</t>
  </si>
  <si>
    <t>PE d63/51,4</t>
  </si>
  <si>
    <t>PE d90/73,6</t>
  </si>
  <si>
    <t>PE d110/90</t>
  </si>
  <si>
    <t>V1.02.06</t>
  </si>
  <si>
    <t>Dobava in montaža PVC-UK kanalizacijskih zaščitnih cevi , v kanalu širine 50 cm na peščeno posteljico. Dolžina je ocenjena.</t>
  </si>
  <si>
    <t>PVC-UK d110</t>
  </si>
  <si>
    <t>PVC-UK d125</t>
  </si>
  <si>
    <t>PVC-UK d160</t>
  </si>
  <si>
    <t>V1.02.07</t>
  </si>
  <si>
    <t>Dobava in vgradnja enojnih univerzalnih spojk, kot npr. UNI, Multi-Joint 3057 E ipd, iz nodularne litine, za spajanje cevi različnih materialov, z EPDM tesnilom. Zahtevan lom na spoju minimalno 4°. Spoj mora zagotavljati sidranje pri tlaku ≥ 1.6 MPa.</t>
  </si>
  <si>
    <t>Univerzalna spojka enojna DN 50</t>
  </si>
  <si>
    <t>Univerzalna spojka enojna DN 80</t>
  </si>
  <si>
    <t>Univerzalna spojka enojna DN 100</t>
  </si>
  <si>
    <t>V1.02.08</t>
  </si>
  <si>
    <t>Dobava in vgradnja prirobničnih fazonskih kosov po priloženih montažnih shemah, ter dokončna obdelava in zaščita spojev pred korozijo. Vsi spoji s tlačnim razredom PN 10-16. Vštet vijačni in tesnilni material.</t>
  </si>
  <si>
    <t>T-kos NL DN 100/80</t>
  </si>
  <si>
    <t>FFK-Q NL DN 80/45°, z vrtljivimi prirobnicami</t>
  </si>
  <si>
    <t>N-kos NL DN 80, z vrtljivimi prirobnicami</t>
  </si>
  <si>
    <t>V1.02.09</t>
  </si>
  <si>
    <t>Dobava in vgradnja zasunov na prirobnico (po SIST EN 558:2008+A1:2012, serija 14), PN16, komplet s spojnim in tesnilnim materialom. Primeren je tip kot npr. F4.</t>
  </si>
  <si>
    <t>Zasun EV DN 80</t>
  </si>
  <si>
    <t>Komplet dobava in vgradnja vgradne garniture za podzemni zasun; nastavljiv teleskopski komplet (LŽ cestna kapa z zaščitno cevjo je zajeta v posebni postavki).</t>
  </si>
  <si>
    <t>Vgradna garnitura za zasun DN 80, L=0,7-1,2m</t>
  </si>
  <si>
    <t>V1.02.10</t>
  </si>
  <si>
    <t xml:space="preserve">Dobava in vgradnja nadzemnega hidranta DN 80/750 L B2C INOX, lomni, komplet s spojnim in tesnilnim materialom. Prirobnični priključek PN 10/16 po EN 1092-2. Stabilne spojke za priključitev gasilskih cevi, zraven slepe spojke.  Izvedba in preizkus hidranta skladno z EN 14384 (EN 1074-6, EN 1074-1 in EN 12266-1 P10, P11). </t>
  </si>
  <si>
    <t>DN 80</t>
  </si>
  <si>
    <t>V1.02.11</t>
  </si>
  <si>
    <t>Dobava in montaža LŽ okrogle cestne kape za podzemni zasun DN 115 - teleskopska iz  duktilne litine, protihrupni sistem, zaščita proti kraji, protihrupni vložek, teleskopsko nastavljiv pokrov, standard EN 124, razred nosilnosti D400 (primeren tip kot npr. PAVA 10). Vštete so cestne kape za podzemne zasune na sekundarnih cevovodih.
Všteta dobava in vgradnja zaščitne cevi za garnituro PVC-UK DN125, L=1,0m'</t>
  </si>
  <si>
    <t>V1.02.12</t>
  </si>
  <si>
    <t>Hitra spojka iz UV stabilnega polipropilena za spajanje vodovodnih polietilenskih cevi ter vstavljanje navojnih fitingov in armatur v PE cevi, s prednamazanimi tesnili kot npr. UNI, Multi-Joint ipd, iz nodularne litine, za spajanje cevi različnih materialov, z EPDM tesnilom. Spoj mora zagotavljati sidranje pri tlaku ≥ 16 bar.</t>
  </si>
  <si>
    <t>A</t>
  </si>
  <si>
    <t>I-joint spojka d50/2'', ZN</t>
  </si>
  <si>
    <t>B</t>
  </si>
  <si>
    <t>I-joint reducirna spojka d50-32</t>
  </si>
  <si>
    <t>C</t>
  </si>
  <si>
    <t>I-joint reducirna spojka d63-50</t>
  </si>
  <si>
    <t>D</t>
  </si>
  <si>
    <t>I-joint dvojna spojka d50-50</t>
  </si>
  <si>
    <t>I-joint dvojna spojka d63-63</t>
  </si>
  <si>
    <t>V1.02.13</t>
  </si>
  <si>
    <t>Prevezava novega cevovoda na obstoječe omrežje,  vključno z vsemi spremljajočimi deli odpiranja, zapiranja, prerezi obstoječega omrežja, demontaža, montaža, izpiranje). Material zajet v predhodnih postavkah. Dela se lahko izvede izključno pod nadzorom upravljavca javnega vodovoda in sicer po uspešno izvedeni dezinfekciji novega cevovoda, in po uspešno izvedenem tlačnem preizkusu!</t>
  </si>
  <si>
    <t>V1.02.14</t>
  </si>
  <si>
    <t>Dezinfekcija in izpiranje položenega cevovoda po standardu SIST EN 805:2000, vključno s pridobitvijo ustreznega zapisnika. Upoštevana priprava z vso potrebno opremo za izvedbo.</t>
  </si>
  <si>
    <t>Tlačni preizkus glavnega voda po standardu SIST EN 805 z dopolnitvami VO-KA in z vsemi dodatnimi potrebnimi deli. (glej tehnično poročilo)</t>
  </si>
  <si>
    <t>V1.02.15</t>
  </si>
  <si>
    <t>V1.02.16</t>
  </si>
  <si>
    <t>V1.02.17</t>
  </si>
  <si>
    <t>V1.02.21</t>
  </si>
  <si>
    <t>V1.02.22</t>
  </si>
  <si>
    <t>V1.02.23</t>
  </si>
  <si>
    <t>V1.02.24</t>
  </si>
  <si>
    <t>V1.02.25</t>
  </si>
  <si>
    <t>V1.02.26</t>
  </si>
  <si>
    <t>V1.03.</t>
  </si>
  <si>
    <t>V1.03.01</t>
  </si>
  <si>
    <t>V1.03.02</t>
  </si>
  <si>
    <t>Vpis komunalnih vodov in naprav v uradne evidence (spremembe, popravki)</t>
  </si>
  <si>
    <t xml:space="preserve">Ureditev  fekalne kanalizacije čez naselje Hrastje. </t>
  </si>
  <si>
    <t>IX. FEKALNA KANALIZACIJA</t>
  </si>
  <si>
    <t>- PVC DN 160 fekalna kanalizacija priključki</t>
  </si>
  <si>
    <t>Dobava in vgradnja GRP poliestrskih cevi na pripravljeno peščeno posteljico. Nazivne togosti SN 10 000, nazivnega tlaka PN 01 bar, izdelane iz poliestrske smole ojačane s steklenimi vlakni v skladu s SIST EN 14 364, proizvedene po postopku centrifugalnega litja. Cev, dolžine 6 m, ima na eni strani montirano  spojko iz poliestra z EPDM tesnilom. Notranji zaščitni sloj cevi iz čistega poliestra, brez polnila in ojačitve, mora imeti minimalno debelino 1,0 mm s ciljem doseganja kontrole tesnosti, kemijske in abrazijske obstojnosti in odpornosti na obrus pri visokotlačnem čiščenju</t>
  </si>
  <si>
    <t>- DN 200 fekalna kanalizacija</t>
  </si>
  <si>
    <t xml:space="preserve">Dobava in vgradnja GRP poliestrskih revizijskih jaškov na pripravljeno peščeno posteljico. Nazivne togosti SN 10 000, nazivnega tlaka PN 01 bar, izdelane iz poliestrske smole ojačane s steklenimi vlakni v skladu s SIST EN 14 364, proizvedene po postopku centrifugalnega litja. Jaški so narejeni iz poliestrskih cevi, in pripravljenim vtokom in iztokom za dotočne in iztočne cevi. Vključno z dobavo in vgradno AB venca v katerega se vgradi LTŽ pokrov in AB razbremenilnega obroča pod vencem, skupaj z vsemi potrebnimi deli in prevozi do mesta vgraditve.  </t>
  </si>
  <si>
    <t xml:space="preserve">- DN 1000mm, globine od 2m do 2,5m
 vtok in iztok DN 200  </t>
  </si>
  <si>
    <t>Zasip kanalizacijskih cevi s prodnatim peščenim materialom granulacije do 20 mm v višini 30 cm nad temenom cevi z zbijanjem</t>
  </si>
  <si>
    <t>Nepredvidena dela 5%(EUR):</t>
  </si>
  <si>
    <t>FAZA 2 - od P1-P7</t>
  </si>
  <si>
    <t>SKUPAJ (z DDV na 1 in2):</t>
  </si>
  <si>
    <t>Faza 2 cesta skozi Hrastje P1-P7</t>
  </si>
  <si>
    <t xml:space="preserve">Izdelava elaborata cestne zapore, pridobitev dovoljenja za zaporo ceste in strošek zapore v času gradnje pri izvedbi rekonstrukcije ulice - upoštevati 5 mesecev gradnje. </t>
  </si>
  <si>
    <t xml:space="preserve">Demontaža obstoječih jeklenih pokrovov na obstoječih jaških (kanalizacija, telefon, vodovod, elektrika, ... ) in odvoz na stalno deponijo. Prilagoditev jaškov novi višinski ureditvi ceste. Dobava in vgrajevanje LŽ pokrovov za plavajočo vgradnjo v cestišče (samo nivelirni pokrovi) po sistemu Bituplan za vgradnjo v asfaltne povozne površine, D 400, svetle odprtine fi 605mm, gradbena višina okvirja 160mm, brez tečaja, okvir je privzdigljiv, s protihrupnim vložkom in obvezno vgradnjo z adapter obročem iz betona, z ventilacijo, skupaj z vsemi pomožnimi deli in prenosi do mesta vgraditve, pokrov ACO City top Bituplan 160 ali podoben.  </t>
  </si>
  <si>
    <t xml:space="preserve">Rušenje obstoječega AB zidu, demontaža obstoječe panelne ograje ter gradnja novega z montažo obstoječe panelne ograje, vmesnimi jeklenimi stebrički, sidranje s triglav sidri, na parceli 3705, AB zid višine 0,40 (na vidni strani) in globine temelja 0.50m iz C 25/30, deb. 25 cm, z dodatki za vodonepropustnost, zmrzlinsko odpornost, odposrnost proti soli in UV žarki, z izkopi, armaturo, opaži, razopaženjem, zasipi, skupaj z vsemi pomožnimi deli, materiali in prenosi. Zid v premi in krivini. Ograja  obstoječa panelna. V postavki zajeta tudi postavitev osebnega prehoda.  </t>
  </si>
  <si>
    <t>deb. 25 cm, H=40cm nad terenom, dolžine 19m</t>
  </si>
  <si>
    <t xml:space="preserve">Rušenje obstoječega AB zidu, demontaža obstoječe jeklene ograje in demontaža obstoječih dvoriščnih vrat ter gradnja novega z montažo obstoječe jeklene ograje, vmesnimi jeklenimi stebrički, sidranje s triglav sidri, na parceli 3719/3, AB zid višine 0,40 (na vidni strani) in globine temelja 0.50m iz C 25/30, deb. 25 cm, z dodatki za vodonepropustnost,  zmrzlinsko odpornost, odposrnost proti soli in UV žarki, z izkopi, armaturo, opaži, razopaženjem, zasipi, skupaj z vsemi pomožnimi deli, materiali in prenosi. Zid v premi in krivini. Ograja  obstoječa jeklena. V postavki zajeta tudi postavitev dvoriščnih vrat na novi lokaciji.   </t>
  </si>
  <si>
    <t>deb. 25 cm, H=40cm nad terenom, dolžine 26m</t>
  </si>
  <si>
    <t xml:space="preserve">Demontaža obstoječih dvoriščnih vrat ter montaža na novi lokaciji na parceli 4347 , skupaj z novimi točkovnimi temelji  skupaj z vsemi pomožnimi deli, materiali in prenosi. </t>
  </si>
  <si>
    <t>Prestavitev dvoriščnih vrat na parceli 4347</t>
  </si>
  <si>
    <t xml:space="preserve">Rušenje obstoječega AB zidu, demontaža obstoječe jeklene ograje ter gradnja novega z montažo obstoječe jeklene ograje, vmesnimi jeklenimi stebrički, sidranje s triglav sidri, na parceli 3715, AB zid višine 0,40 (na vidni strani) in globine temelja 0.50m iz C 25/30, deb. 25 cm, z dodatki za vodonepropustnost,  zmrzlinsko odpornost, odpornost proti soli in UV žarki, z izkopi, armaturo, opaži, razopaženjem, zasipi, skupaj z vsemi pomožnimi deli, materiali in prenosi. Zid v premi in krivini. Ograja  obstoječa jeklena. </t>
  </si>
  <si>
    <t>deb. 25 cm, H=40cm nad terenom, dolžine 13m</t>
  </si>
  <si>
    <t xml:space="preserve">Rušenje obstoječega AB zidu, demontaža obstoječe žične ograje in demontaža obstoječih dvoriščnih vrat ter gradnja novega z montažo nove žične ograje, z vmesnimi jeklenimi stebrički, sidranje s triglav sidri, na parceli 3711/1, AB zid višine 0,40 (na vidni strani) in globine temelja 0.50m iz C 25/30, deb. 25 cm, z dodatki za vodonepropustnost,  zmrzlinsko odpornost, odposrnost proti soli in UV žarki, z izkopi, armaturo, opaži, razopaženjem, zasipi, skupaj z vsemi pomožnimi deli, materiali in prenosi. Zid v premi in krivini. Ograja  nova žična, višine 1,0m. V postavki zajeta tudi postavitev dvoriščnih vrat na novi lokaciji.   </t>
  </si>
  <si>
    <t>deb. 25 cm, H=40cm nad terenom, dolžine 20m</t>
  </si>
  <si>
    <t xml:space="preserve">- 5122 robna prekinjena črta, bele barve, širine 12cm, raster 3_3_3 </t>
  </si>
  <si>
    <t>Načrt s področja elektrotehnika-cestna razsvetljava, zaščita NN in TK omrežja, SN in NN omrežje ter priključitev na ČN ter črpališče
FAZA 2: OD PROFILA P1 DO P7</t>
  </si>
  <si>
    <t>Trasiranje trase kablovodov oz. kabelske kanalizacije z označevanjem v naselju ali ovirami v dolžini 125m.</t>
  </si>
  <si>
    <t>Obeleženje in zakoličba trase obstoječih in projektiranih telefonskih in energetskih kablov, vodovoda ter kanalizacije in drugih komunalnih vodov ter označbe križanj v dolžini 125m</t>
  </si>
  <si>
    <t>Izdelava geodetskega načrta izvedenih del po predpisih geodetske stroke. Geodetski načrt mora biti izdelan v dveh 2) izvodih v tiskani obliki in v elektronski bliki ter vris v PID skupaj z ostalim izvedenimi deli</t>
  </si>
  <si>
    <t xml:space="preserve">FAZA 2 - od profila P1-P7 </t>
  </si>
  <si>
    <t>Faza 2 cesta skozi Hrastje od P1-P7</t>
  </si>
  <si>
    <t>OPOMBA: Popis za fekalno kanalizacijo je del gradbenega popisa za uredutev ceste s pločnikom, vendar je zaradi obračuna davka prikazan ločeno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</si>
</sst>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Red]0"/>
    <numFmt numFmtId="165" formatCode="#,##0.0;[Red]#,##0.0"/>
    <numFmt numFmtId="166" formatCode="#,##0.00;[Red]#,##0.00"/>
    <numFmt numFmtId="167" formatCode="_-* #,##0.00\ _S_I_T_-;\-* #,##0.00\ _S_I_T_-;_-* &quot;-&quot;??\ _S_I_T_-;_-@_-"/>
    <numFmt numFmtId="168" formatCode="#,##0.00\ _S_I_T"/>
    <numFmt numFmtId="169" formatCode="_-* #,##0.00\ [$€-1]_-;\-* #,##0.00\ [$€-1]_-;_-* &quot;-&quot;??\ [$€-1]_-;_-@_-"/>
    <numFmt numFmtId="170" formatCode="#,##0.00\ &quot;€&quot;"/>
    <numFmt numFmtId="171" formatCode="#,##0.00\ _€"/>
    <numFmt numFmtId="172" formatCode="#,##0.0"/>
    <numFmt numFmtId="173" formatCode="#,##0.0\ &quot;€&quot;"/>
  </numFmts>
  <fonts count="94">
    <font>
      <sz val="11"/>
      <color theme="1"/>
      <name val="Aptos Narrow"/>
      <family val="2"/>
      <charset val="238"/>
      <scheme val="minor"/>
    </font>
    <font>
      <sz val="11"/>
      <color theme="1"/>
      <name val="Aptos Narrow"/>
      <family val="2"/>
      <charset val="238"/>
      <scheme val="minor"/>
    </font>
    <font>
      <sz val="10"/>
      <name val="Arial CE"/>
      <charset val="238"/>
    </font>
    <font>
      <b/>
      <sz val="11"/>
      <name val="Arial CE"/>
      <family val="2"/>
      <charset val="238"/>
    </font>
    <font>
      <b/>
      <sz val="11"/>
      <color rgb="FFFF0000"/>
      <name val="Arial CE"/>
      <charset val="238"/>
    </font>
    <font>
      <b/>
      <sz val="11"/>
      <color indexed="8"/>
      <name val="Arial"/>
      <family val="2"/>
      <charset val="238"/>
    </font>
    <font>
      <b/>
      <sz val="10"/>
      <name val="Arial CE"/>
      <charset val="238"/>
    </font>
    <font>
      <b/>
      <sz val="14"/>
      <name val="Arial CE"/>
      <family val="2"/>
      <charset val="238"/>
    </font>
    <font>
      <sz val="18"/>
      <name val="Arial CE"/>
      <charset val="238"/>
    </font>
    <font>
      <sz val="12"/>
      <name val="Arial CE"/>
      <charset val="238"/>
    </font>
    <font>
      <b/>
      <sz val="12"/>
      <name val="Arial CE"/>
      <charset val="238"/>
    </font>
    <font>
      <b/>
      <sz val="12"/>
      <color rgb="FFFF0000"/>
      <name val="Arial CE"/>
      <charset val="238"/>
    </font>
    <font>
      <sz val="11"/>
      <color rgb="FFFF0000"/>
      <name val="Aptos Narrow"/>
      <family val="2"/>
      <charset val="238"/>
      <scheme val="minor"/>
    </font>
    <font>
      <b/>
      <sz val="11"/>
      <color theme="1"/>
      <name val="Aptos Narrow"/>
      <family val="2"/>
      <charset val="238"/>
      <scheme val="minor"/>
    </font>
    <font>
      <sz val="9"/>
      <name val="Arial"/>
      <family val="2"/>
      <charset val="238"/>
    </font>
    <font>
      <b/>
      <i/>
      <sz val="9"/>
      <name val="Courier New"/>
      <family val="3"/>
      <charset val="238"/>
    </font>
    <font>
      <i/>
      <sz val="6"/>
      <name val="Arial"/>
      <family val="2"/>
      <charset val="238"/>
    </font>
    <font>
      <sz val="5"/>
      <name val="Courier New CE"/>
      <family val="3"/>
      <charset val="238"/>
    </font>
    <font>
      <i/>
      <sz val="9"/>
      <name val="Courier New CE"/>
      <family val="3"/>
      <charset val="238"/>
    </font>
    <font>
      <sz val="9"/>
      <name val="Courier New CE"/>
      <family val="3"/>
      <charset val="238"/>
    </font>
    <font>
      <sz val="9"/>
      <name val="Courier New"/>
      <family val="3"/>
      <charset val="238"/>
    </font>
    <font>
      <b/>
      <sz val="9"/>
      <color indexed="8"/>
      <name val="Courier New CE"/>
      <family val="3"/>
      <charset val="238"/>
    </font>
    <font>
      <b/>
      <sz val="9"/>
      <name val="Courier New CE"/>
      <family val="3"/>
      <charset val="238"/>
    </font>
    <font>
      <b/>
      <sz val="9"/>
      <color rgb="FFFF0000"/>
      <name val="Courier New CE"/>
      <family val="3"/>
      <charset val="238"/>
    </font>
    <font>
      <i/>
      <sz val="5"/>
      <name val="Courier New CE"/>
      <family val="3"/>
      <charset val="238"/>
    </font>
    <font>
      <b/>
      <i/>
      <sz val="5"/>
      <name val="Courier New CE"/>
      <family val="3"/>
      <charset val="238"/>
    </font>
    <font>
      <i/>
      <sz val="9"/>
      <name val="Courier New"/>
      <family val="3"/>
      <charset val="238"/>
    </font>
    <font>
      <b/>
      <sz val="9"/>
      <color indexed="8"/>
      <name val="Courier New"/>
      <family val="3"/>
      <charset val="238"/>
    </font>
    <font>
      <sz val="9"/>
      <color indexed="8"/>
      <name val="Courier New"/>
      <family val="3"/>
      <charset val="238"/>
    </font>
    <font>
      <sz val="9"/>
      <color indexed="10"/>
      <name val="Courier New"/>
      <family val="3"/>
      <charset val="238"/>
    </font>
    <font>
      <sz val="9"/>
      <name val="Courier New CE"/>
      <charset val="238"/>
    </font>
    <font>
      <sz val="9"/>
      <color indexed="8"/>
      <name val="Courier New CE"/>
      <family val="3"/>
      <charset val="238"/>
    </font>
    <font>
      <sz val="9"/>
      <color indexed="10"/>
      <name val="Courier New CE"/>
      <charset val="238"/>
    </font>
    <font>
      <b/>
      <sz val="9"/>
      <color indexed="10"/>
      <name val="Courier New"/>
      <family val="3"/>
      <charset val="238"/>
    </font>
    <font>
      <b/>
      <sz val="9"/>
      <name val="Courier New"/>
      <family val="3"/>
      <charset val="238"/>
    </font>
    <font>
      <b/>
      <sz val="9"/>
      <name val="Courier New CE"/>
      <charset val="238"/>
    </font>
    <font>
      <b/>
      <i/>
      <sz val="9"/>
      <color indexed="8"/>
      <name val="Courier New"/>
      <family val="3"/>
      <charset val="238"/>
    </font>
    <font>
      <i/>
      <sz val="9"/>
      <name val="Courier New CE"/>
      <charset val="238"/>
    </font>
    <font>
      <i/>
      <u/>
      <sz val="9"/>
      <color indexed="8"/>
      <name val="Courier New CE"/>
      <charset val="238"/>
    </font>
    <font>
      <i/>
      <sz val="9"/>
      <color indexed="8"/>
      <name val="Courier New CE"/>
      <family val="3"/>
      <charset val="238"/>
    </font>
    <font>
      <sz val="10"/>
      <color indexed="10"/>
      <name val="Arial CE"/>
      <family val="2"/>
      <charset val="238"/>
    </font>
    <font>
      <sz val="10"/>
      <name val="Courier New"/>
      <family val="3"/>
      <charset val="238"/>
    </font>
    <font>
      <sz val="10"/>
      <name val="Times New Roman CE"/>
      <family val="1"/>
      <charset val="238"/>
    </font>
    <font>
      <sz val="9"/>
      <color indexed="8"/>
      <name val="Courier New CE"/>
      <charset val="238"/>
    </font>
    <font>
      <sz val="9"/>
      <color indexed="10"/>
      <name val="Courier New CE"/>
      <family val="3"/>
      <charset val="238"/>
    </font>
    <font>
      <i/>
      <sz val="9"/>
      <color indexed="8"/>
      <name val="Courier New"/>
      <family val="3"/>
      <charset val="238"/>
    </font>
    <font>
      <sz val="10"/>
      <color indexed="8"/>
      <name val="Times New Roman CE"/>
      <family val="1"/>
      <charset val="238"/>
    </font>
    <font>
      <sz val="10"/>
      <name val="Times New Roman CE"/>
      <charset val="238"/>
    </font>
    <font>
      <b/>
      <sz val="9"/>
      <color rgb="FFFF0000"/>
      <name val="Courier New"/>
      <family val="3"/>
      <charset val="238"/>
    </font>
    <font>
      <i/>
      <sz val="10"/>
      <name val="Times New Roman CE"/>
      <family val="1"/>
      <charset val="238"/>
    </font>
    <font>
      <b/>
      <sz val="8"/>
      <color indexed="8"/>
      <name val="Courier New CE"/>
      <family val="3"/>
      <charset val="238"/>
    </font>
    <font>
      <sz val="10"/>
      <color indexed="10"/>
      <name val="Times New Roman CE"/>
      <family val="1"/>
      <charset val="238"/>
    </font>
    <font>
      <b/>
      <i/>
      <sz val="10"/>
      <color indexed="8"/>
      <name val="Times New Roman CE"/>
      <charset val="238"/>
    </font>
    <font>
      <b/>
      <sz val="10"/>
      <color indexed="8"/>
      <name val="Times New Roman CE"/>
      <charset val="238"/>
    </font>
    <font>
      <b/>
      <sz val="10"/>
      <color indexed="10"/>
      <name val="Times New Roman CE"/>
      <family val="1"/>
      <charset val="238"/>
    </font>
    <font>
      <b/>
      <sz val="10"/>
      <name val="Times New Roman CE"/>
      <charset val="238"/>
    </font>
    <font>
      <i/>
      <sz val="10"/>
      <color indexed="8"/>
      <name val="Times New Roman CE"/>
      <family val="1"/>
      <charset val="238"/>
    </font>
    <font>
      <b/>
      <sz val="10"/>
      <color indexed="10"/>
      <name val="Times New Roman CE"/>
      <charset val="238"/>
    </font>
    <font>
      <b/>
      <sz val="10"/>
      <name val="Times New Roman CE"/>
      <family val="1"/>
      <charset val="238"/>
    </font>
    <font>
      <sz val="10"/>
      <name val="Arial"/>
      <family val="2"/>
    </font>
    <font>
      <b/>
      <i/>
      <sz val="10"/>
      <color indexed="10"/>
      <name val="Arial"/>
      <family val="2"/>
    </font>
    <font>
      <b/>
      <i/>
      <sz val="10"/>
      <name val="Arial"/>
      <family val="2"/>
    </font>
    <font>
      <i/>
      <sz val="9"/>
      <name val="ChaletOffice"/>
      <charset val="238"/>
    </font>
    <font>
      <b/>
      <sz val="10"/>
      <color indexed="8"/>
      <name val="ChaletOffice"/>
      <charset val="238"/>
    </font>
    <font>
      <sz val="9"/>
      <color indexed="8"/>
      <name val="ChaletOffice"/>
      <charset val="238"/>
    </font>
    <font>
      <sz val="10"/>
      <name val="Arial"/>
      <family val="2"/>
      <charset val="238"/>
    </font>
    <font>
      <sz val="9"/>
      <name val="ChaletOffice"/>
      <charset val="238"/>
    </font>
    <font>
      <i/>
      <sz val="9"/>
      <color indexed="8"/>
      <name val="ChaletOffice"/>
      <charset val="238"/>
    </font>
    <font>
      <b/>
      <sz val="10"/>
      <name val="Arial"/>
      <family val="2"/>
    </font>
    <font>
      <b/>
      <sz val="10"/>
      <color rgb="FFFF0000"/>
      <name val="Arial"/>
      <family val="2"/>
    </font>
    <font>
      <b/>
      <sz val="12"/>
      <name val="Arial"/>
      <family val="2"/>
      <charset val="238"/>
    </font>
    <font>
      <sz val="10"/>
      <color indexed="10"/>
      <name val="Arial"/>
      <family val="2"/>
    </font>
    <font>
      <sz val="10"/>
      <color indexed="8"/>
      <name val="MS Sans Serif"/>
      <family val="2"/>
      <charset val="238"/>
    </font>
    <font>
      <b/>
      <sz val="10"/>
      <color indexed="8"/>
      <name val="Arial"/>
      <family val="2"/>
    </font>
    <font>
      <sz val="8"/>
      <name val="Arial"/>
      <family val="2"/>
    </font>
    <font>
      <sz val="10"/>
      <color indexed="8"/>
      <name val="Arial"/>
      <family val="2"/>
      <charset val="238"/>
    </font>
    <font>
      <b/>
      <sz val="10"/>
      <name val="Arial"/>
      <family val="2"/>
      <charset val="238"/>
    </font>
    <font>
      <sz val="10"/>
      <color theme="0"/>
      <name val="Arial"/>
      <family val="2"/>
      <charset val="238"/>
    </font>
    <font>
      <b/>
      <sz val="14"/>
      <name val="Aptos Narrow"/>
      <family val="2"/>
      <charset val="238"/>
      <scheme val="minor"/>
    </font>
    <font>
      <b/>
      <sz val="14"/>
      <color theme="1"/>
      <name val="Aptos Narrow"/>
      <family val="2"/>
      <charset val="238"/>
      <scheme val="minor"/>
    </font>
    <font>
      <b/>
      <sz val="14"/>
      <color rgb="FFFF0000"/>
      <name val="Aptos Narrow"/>
      <family val="2"/>
      <charset val="238"/>
      <scheme val="minor"/>
    </font>
    <font>
      <b/>
      <sz val="22"/>
      <color theme="1"/>
      <name val="Aptos Narrow"/>
      <family val="2"/>
      <charset val="238"/>
      <scheme val="minor"/>
    </font>
    <font>
      <sz val="12"/>
      <color theme="1"/>
      <name val="Aptos Narrow"/>
      <family val="2"/>
      <charset val="238"/>
      <scheme val="minor"/>
    </font>
    <font>
      <b/>
      <sz val="12"/>
      <color theme="0" tint="-0.499984740745262"/>
      <name val="Aptos Narrow"/>
      <family val="2"/>
      <charset val="238"/>
      <scheme val="minor"/>
    </font>
    <font>
      <sz val="11"/>
      <color rgb="FF00B050"/>
      <name val="Aptos Narrow"/>
      <family val="2"/>
      <charset val="238"/>
      <scheme val="minor"/>
    </font>
    <font>
      <b/>
      <sz val="12"/>
      <name val="Aptos Narrow"/>
      <family val="2"/>
      <charset val="238"/>
      <scheme val="minor"/>
    </font>
    <font>
      <strike/>
      <sz val="11"/>
      <color theme="0" tint="-0.249977111117893"/>
      <name val="Aptos Narrow"/>
      <family val="2"/>
      <charset val="238"/>
      <scheme val="minor"/>
    </font>
    <font>
      <b/>
      <sz val="12"/>
      <color theme="1"/>
      <name val="Aptos Narrow"/>
      <family val="2"/>
      <charset val="238"/>
      <scheme val="minor"/>
    </font>
    <font>
      <sz val="12"/>
      <color rgb="FFFF0000"/>
      <name val="Aptos Narrow"/>
      <family val="2"/>
      <charset val="238"/>
      <scheme val="minor"/>
    </font>
    <font>
      <sz val="11"/>
      <name val="Aptos Narrow"/>
      <family val="2"/>
      <charset val="238"/>
      <scheme val="minor"/>
    </font>
    <font>
      <b/>
      <sz val="11"/>
      <name val="Aptos Narrow"/>
      <family val="2"/>
      <charset val="238"/>
      <scheme val="minor"/>
    </font>
    <font>
      <sz val="12"/>
      <name val="Aptos Narrow"/>
      <family val="2"/>
      <charset val="238"/>
      <scheme val="minor"/>
    </font>
    <font>
      <b/>
      <sz val="11"/>
      <color rgb="FFFF0000"/>
      <name val="Aptos Narrow"/>
      <family val="2"/>
      <charset val="238"/>
      <scheme val="minor"/>
    </font>
    <font>
      <sz val="12"/>
      <color rgb="FFFF0000"/>
      <name val="Arial CE"/>
      <charset val="238"/>
    </font>
  </fonts>
  <fills count="13">
    <fill>
      <patternFill patternType="none"/>
    </fill>
    <fill>
      <patternFill patternType="gray125"/>
    </fill>
    <fill>
      <patternFill patternType="solid">
        <fgColor indexed="47"/>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indexed="13"/>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 fontId="17" fillId="0" borderId="0">
      <alignment vertical="top"/>
      <protection hidden="1"/>
    </xf>
    <xf numFmtId="167" fontId="30" fillId="0" borderId="0" applyFont="0" applyFill="0" applyBorder="0" applyAlignment="0" applyProtection="0"/>
    <xf numFmtId="0" fontId="72" fillId="0" borderId="0"/>
  </cellStyleXfs>
  <cellXfs count="396">
    <xf numFmtId="0" fontId="0" fillId="0" borderId="0" xfId="0"/>
    <xf numFmtId="0" fontId="0" fillId="0" borderId="0" xfId="0" applyAlignment="1">
      <alignment horizontal="left"/>
    </xf>
    <xf numFmtId="43" fontId="0" fillId="0" borderId="0" xfId="1" applyFont="1" applyProtection="1"/>
    <xf numFmtId="0" fontId="3" fillId="2" borderId="1" xfId="0" applyFont="1" applyFill="1" applyBorder="1"/>
    <xf numFmtId="0" fontId="5" fillId="0" borderId="0" xfId="0" applyFont="1"/>
    <xf numFmtId="0" fontId="2" fillId="0" borderId="0" xfId="0" applyFont="1" applyAlignment="1">
      <alignment horizontal="left"/>
    </xf>
    <xf numFmtId="0" fontId="2" fillId="0" borderId="0" xfId="0" applyFont="1"/>
    <xf numFmtId="4" fontId="6" fillId="0" borderId="0" xfId="0" applyNumberFormat="1" applyFont="1" applyAlignment="1">
      <alignment horizontal="right"/>
    </xf>
    <xf numFmtId="4" fontId="6" fillId="0" borderId="0" xfId="0" applyNumberFormat="1" applyFont="1" applyAlignment="1">
      <alignment horizontal="center"/>
    </xf>
    <xf numFmtId="0" fontId="7" fillId="0" borderId="0" xfId="0" applyFont="1" applyAlignment="1">
      <alignment horizontal="left"/>
    </xf>
    <xf numFmtId="4" fontId="0" fillId="0" borderId="0" xfId="0" applyNumberFormat="1" applyAlignment="1">
      <alignment wrapText="1"/>
    </xf>
    <xf numFmtId="0" fontId="8" fillId="0" borderId="0" xfId="0" applyFont="1" applyAlignment="1">
      <alignment horizontal="left"/>
    </xf>
    <xf numFmtId="4" fontId="9" fillId="4" borderId="2" xfId="0" applyNumberFormat="1" applyFont="1" applyFill="1" applyBorder="1"/>
    <xf numFmtId="43" fontId="9" fillId="5" borderId="2" xfId="1" applyFont="1" applyFill="1" applyBorder="1" applyProtection="1"/>
    <xf numFmtId="0" fontId="0" fillId="0" borderId="0" xfId="0" applyAlignment="1">
      <alignment horizontal="right"/>
    </xf>
    <xf numFmtId="0" fontId="2" fillId="0" borderId="0" xfId="0" applyFont="1" applyAlignment="1">
      <alignment horizontal="right"/>
    </xf>
    <xf numFmtId="4" fontId="9" fillId="0" borderId="0" xfId="0" applyNumberFormat="1" applyFont="1"/>
    <xf numFmtId="43" fontId="9" fillId="0" borderId="0" xfId="1" applyFont="1" applyProtection="1"/>
    <xf numFmtId="0" fontId="0" fillId="0" borderId="0" xfId="0" applyAlignment="1">
      <alignment horizontal="right" wrapText="1"/>
    </xf>
    <xf numFmtId="0" fontId="0" fillId="0" borderId="3" xfId="0" applyBorder="1" applyAlignment="1">
      <alignment horizontal="left"/>
    </xf>
    <xf numFmtId="0" fontId="2" fillId="0" borderId="3" xfId="0" applyFont="1" applyBorder="1"/>
    <xf numFmtId="4" fontId="2" fillId="0" borderId="0" xfId="0" applyNumberFormat="1" applyFont="1"/>
    <xf numFmtId="0" fontId="6" fillId="0" borderId="0" xfId="0" applyFont="1" applyAlignment="1">
      <alignment horizontal="left"/>
    </xf>
    <xf numFmtId="0" fontId="6" fillId="0" borderId="0" xfId="0" applyFont="1"/>
    <xf numFmtId="4" fontId="10" fillId="0" borderId="0" xfId="0" applyNumberFormat="1" applyFont="1"/>
    <xf numFmtId="43" fontId="6" fillId="0" borderId="0" xfId="1" applyFont="1" applyProtection="1"/>
    <xf numFmtId="0" fontId="9" fillId="0" borderId="3" xfId="0" applyFont="1" applyBorder="1"/>
    <xf numFmtId="0" fontId="9" fillId="0" borderId="0" xfId="0" applyFont="1"/>
    <xf numFmtId="10" fontId="2" fillId="7" borderId="2" xfId="0" applyNumberFormat="1" applyFont="1" applyFill="1" applyBorder="1" applyProtection="1">
      <protection locked="0"/>
    </xf>
    <xf numFmtId="4" fontId="9" fillId="0" borderId="3" xfId="0" applyNumberFormat="1" applyFont="1" applyBorder="1"/>
    <xf numFmtId="0" fontId="0" fillId="3" borderId="0" xfId="0" applyFill="1"/>
    <xf numFmtId="4" fontId="9" fillId="0" borderId="4" xfId="0" applyNumberFormat="1" applyFont="1" applyBorder="1"/>
    <xf numFmtId="43" fontId="3" fillId="8" borderId="1" xfId="1" applyFont="1" applyFill="1" applyBorder="1" applyProtection="1"/>
    <xf numFmtId="0" fontId="0" fillId="8" borderId="1" xfId="0" applyFill="1" applyBorder="1"/>
    <xf numFmtId="0" fontId="11" fillId="0" borderId="1" xfId="0" applyFont="1" applyBorder="1"/>
    <xf numFmtId="4" fontId="11" fillId="0" borderId="1" xfId="0" applyNumberFormat="1" applyFont="1" applyBorder="1"/>
    <xf numFmtId="0" fontId="14" fillId="0" borderId="0" xfId="0" applyFont="1" applyAlignment="1">
      <alignment horizontal="center" vertical="center"/>
    </xf>
    <xf numFmtId="0" fontId="14" fillId="0" borderId="0" xfId="0" applyFont="1" applyAlignment="1" applyProtection="1">
      <alignment horizontal="center" vertical="center"/>
      <protection locked="0"/>
    </xf>
    <xf numFmtId="0" fontId="14" fillId="0" borderId="3" xfId="0" applyFont="1" applyBorder="1" applyAlignment="1">
      <alignment horizontal="center" vertical="center"/>
    </xf>
    <xf numFmtId="0" fontId="14" fillId="0" borderId="3" xfId="0" applyFont="1" applyBorder="1" applyAlignment="1" applyProtection="1">
      <alignment horizontal="center" vertical="center"/>
      <protection locked="0"/>
    </xf>
    <xf numFmtId="164" fontId="15" fillId="0" borderId="3" xfId="0" applyNumberFormat="1" applyFont="1" applyBorder="1" applyAlignment="1">
      <alignment horizontal="right" vertical="top" shrinkToFit="1"/>
    </xf>
    <xf numFmtId="0" fontId="15" fillId="0" borderId="3" xfId="0" applyFont="1" applyBorder="1" applyAlignment="1">
      <alignment vertical="top" wrapText="1"/>
    </xf>
    <xf numFmtId="0" fontId="15" fillId="0" borderId="3" xfId="0" applyFont="1" applyBorder="1" applyAlignment="1">
      <alignment horizontal="right"/>
    </xf>
    <xf numFmtId="165" fontId="15" fillId="0" borderId="3" xfId="0" applyNumberFormat="1" applyFont="1" applyBorder="1" applyAlignment="1">
      <alignment horizontal="right" shrinkToFit="1"/>
    </xf>
    <xf numFmtId="166" fontId="15" fillId="0" borderId="3" xfId="0" applyNumberFormat="1" applyFont="1" applyBorder="1" applyAlignment="1" applyProtection="1">
      <alignment horizontal="right" shrinkToFit="1"/>
      <protection locked="0"/>
    </xf>
    <xf numFmtId="166" fontId="15" fillId="0" borderId="3" xfId="0" applyNumberFormat="1" applyFont="1" applyBorder="1" applyAlignment="1">
      <alignment horizontal="right" shrinkToFit="1"/>
    </xf>
    <xf numFmtId="0" fontId="15" fillId="0" borderId="0" xfId="0" applyFont="1" applyAlignment="1">
      <alignment horizontal="center"/>
    </xf>
    <xf numFmtId="164" fontId="16" fillId="0" borderId="5" xfId="0" applyNumberFormat="1" applyFont="1" applyBorder="1" applyAlignment="1">
      <alignment horizontal="right" vertical="top" shrinkToFit="1"/>
    </xf>
    <xf numFmtId="0" fontId="16" fillId="0" borderId="5" xfId="0" applyFont="1" applyBorder="1" applyAlignment="1">
      <alignment vertical="top" wrapText="1"/>
    </xf>
    <xf numFmtId="0" fontId="16" fillId="0" borderId="5" xfId="0" applyFont="1" applyBorder="1" applyAlignment="1">
      <alignment horizontal="right"/>
    </xf>
    <xf numFmtId="165" fontId="16" fillId="0" borderId="5" xfId="0" applyNumberFormat="1" applyFont="1" applyBorder="1" applyAlignment="1" applyProtection="1">
      <alignment horizontal="right" shrinkToFit="1"/>
      <protection locked="0"/>
    </xf>
    <xf numFmtId="166" fontId="16" fillId="0" borderId="0" xfId="0" applyNumberFormat="1" applyFont="1" applyAlignment="1">
      <alignment shrinkToFit="1"/>
    </xf>
    <xf numFmtId="0" fontId="16" fillId="0" borderId="0" xfId="0" applyFont="1"/>
    <xf numFmtId="164" fontId="18" fillId="0" borderId="0" xfId="3" applyNumberFormat="1" applyFont="1" applyAlignment="1" applyProtection="1">
      <alignment horizontal="right" vertical="top" shrinkToFit="1"/>
    </xf>
    <xf numFmtId="0" fontId="19" fillId="0" borderId="0" xfId="3" applyNumberFormat="1" applyFont="1" applyAlignment="1" applyProtection="1">
      <alignment vertical="top" wrapText="1"/>
    </xf>
    <xf numFmtId="0" fontId="19" fillId="0" borderId="0" xfId="3" applyNumberFormat="1" applyFont="1" applyAlignment="1" applyProtection="1">
      <alignment horizontal="right"/>
    </xf>
    <xf numFmtId="165" fontId="19" fillId="0" borderId="0" xfId="3" applyNumberFormat="1" applyFont="1" applyAlignment="1" applyProtection="1">
      <alignment horizontal="right" shrinkToFit="1"/>
    </xf>
    <xf numFmtId="166" fontId="19" fillId="0" borderId="0" xfId="3" applyNumberFormat="1" applyFont="1" applyAlignment="1" applyProtection="1">
      <alignment horizontal="right" shrinkToFit="1"/>
      <protection locked="0"/>
    </xf>
    <xf numFmtId="166" fontId="19" fillId="0" borderId="0" xfId="3" applyNumberFormat="1" applyFont="1" applyAlignment="1" applyProtection="1">
      <alignment horizontal="right" shrinkToFit="1"/>
    </xf>
    <xf numFmtId="0" fontId="19" fillId="0" borderId="0" xfId="0" applyFont="1"/>
    <xf numFmtId="0" fontId="20" fillId="0" borderId="0" xfId="0" applyFont="1" applyAlignment="1" applyProtection="1">
      <alignment horizontal="right"/>
      <protection locked="0"/>
    </xf>
    <xf numFmtId="0" fontId="20" fillId="0" borderId="0" xfId="0" applyFont="1" applyAlignment="1">
      <alignment horizontal="right"/>
    </xf>
    <xf numFmtId="164" fontId="18" fillId="0" borderId="0" xfId="0" applyNumberFormat="1" applyFont="1" applyAlignment="1">
      <alignment horizontal="right" vertical="top" shrinkToFit="1"/>
    </xf>
    <xf numFmtId="0" fontId="21" fillId="0" borderId="0" xfId="0" applyFont="1" applyAlignment="1">
      <alignment vertical="top"/>
    </xf>
    <xf numFmtId="0" fontId="22" fillId="0" borderId="0" xfId="0" applyFont="1" applyAlignment="1">
      <alignment horizontal="right"/>
    </xf>
    <xf numFmtId="165" fontId="22" fillId="0" borderId="0" xfId="0" applyNumberFormat="1" applyFont="1" applyAlignment="1">
      <alignment horizontal="right" shrinkToFit="1"/>
    </xf>
    <xf numFmtId="166" fontId="19" fillId="0" borderId="0" xfId="0" applyNumberFormat="1" applyFont="1" applyAlignment="1" applyProtection="1">
      <alignment horizontal="right" shrinkToFit="1"/>
      <protection locked="0"/>
    </xf>
    <xf numFmtId="166" fontId="19" fillId="0" borderId="0" xfId="0" applyNumberFormat="1" applyFont="1" applyAlignment="1">
      <alignment horizontal="right" shrinkToFit="1"/>
    </xf>
    <xf numFmtId="164" fontId="18" fillId="0" borderId="0" xfId="0" quotePrefix="1" applyNumberFormat="1" applyFont="1" applyAlignment="1">
      <alignment horizontal="right" vertical="top" shrinkToFit="1"/>
    </xf>
    <xf numFmtId="0" fontId="21" fillId="0" borderId="0" xfId="0" quotePrefix="1" applyFont="1" applyAlignment="1">
      <alignment vertical="top" wrapText="1"/>
    </xf>
    <xf numFmtId="0" fontId="21" fillId="0" borderId="0" xfId="0" applyFont="1" applyAlignment="1">
      <alignment vertical="top" wrapText="1"/>
    </xf>
    <xf numFmtId="0" fontId="23" fillId="0" borderId="0" xfId="0" applyFont="1" applyAlignment="1">
      <alignment vertical="top" wrapText="1"/>
    </xf>
    <xf numFmtId="164" fontId="24" fillId="0" borderId="0" xfId="0" applyNumberFormat="1" applyFont="1" applyAlignment="1">
      <alignment horizontal="right" vertical="top" shrinkToFit="1"/>
    </xf>
    <xf numFmtId="0" fontId="22" fillId="0" borderId="0" xfId="0" applyFont="1"/>
    <xf numFmtId="0" fontId="25" fillId="0" borderId="0" xfId="0" applyFont="1" applyAlignment="1">
      <alignment horizontal="right"/>
    </xf>
    <xf numFmtId="165" fontId="25" fillId="0" borderId="0" xfId="0" applyNumberFormat="1" applyFont="1" applyAlignment="1">
      <alignment horizontal="right" shrinkToFit="1"/>
    </xf>
    <xf numFmtId="166" fontId="24" fillId="0" borderId="0" xfId="0" applyNumberFormat="1" applyFont="1" applyAlignment="1" applyProtection="1">
      <alignment horizontal="right" shrinkToFit="1"/>
      <protection locked="0"/>
    </xf>
    <xf numFmtId="166" fontId="24" fillId="0" borderId="0" xfId="0" applyNumberFormat="1" applyFont="1" applyAlignment="1">
      <alignment horizontal="right" shrinkToFit="1"/>
    </xf>
    <xf numFmtId="0" fontId="21" fillId="0" borderId="0" xfId="0" quotePrefix="1" applyFont="1" applyAlignment="1">
      <alignment vertical="top"/>
    </xf>
    <xf numFmtId="0" fontId="21" fillId="0" borderId="0" xfId="0" applyFont="1" applyAlignment="1">
      <alignment horizontal="left" vertical="top"/>
    </xf>
    <xf numFmtId="0" fontId="22" fillId="0" borderId="0" xfId="0" applyFont="1" applyAlignment="1">
      <alignment vertical="top" wrapText="1"/>
    </xf>
    <xf numFmtId="1" fontId="26" fillId="0" borderId="0" xfId="0" applyNumberFormat="1" applyFont="1" applyAlignment="1" applyProtection="1">
      <alignment horizontal="right" vertical="top" wrapText="1"/>
      <protection locked="0"/>
    </xf>
    <xf numFmtId="0" fontId="27" fillId="0" borderId="0" xfId="0" applyFont="1" applyAlignment="1" applyProtection="1">
      <alignment vertical="top" wrapText="1"/>
      <protection locked="0"/>
    </xf>
    <xf numFmtId="0" fontId="28" fillId="0" borderId="0" xfId="0" applyFont="1" applyAlignment="1" applyProtection="1">
      <alignment horizontal="right" wrapText="1"/>
      <protection locked="0"/>
    </xf>
    <xf numFmtId="4" fontId="20" fillId="0" borderId="0" xfId="0" applyNumberFormat="1" applyFont="1" applyAlignment="1" applyProtection="1">
      <alignment horizontal="right" wrapText="1"/>
      <protection locked="0"/>
    </xf>
    <xf numFmtId="4" fontId="20" fillId="0" borderId="0" xfId="0" applyNumberFormat="1" applyFont="1" applyAlignment="1" applyProtection="1">
      <alignment horizontal="right"/>
      <protection locked="0"/>
    </xf>
    <xf numFmtId="4" fontId="28" fillId="0" borderId="0" xfId="0" applyNumberFormat="1" applyFont="1" applyAlignment="1" applyProtection="1">
      <alignment horizontal="right"/>
      <protection locked="0"/>
    </xf>
    <xf numFmtId="2" fontId="29" fillId="0" borderId="0" xfId="0" applyNumberFormat="1" applyFont="1" applyAlignment="1" applyProtection="1">
      <alignment horizontal="right" vertical="center" wrapText="1"/>
      <protection locked="0" hidden="1"/>
    </xf>
    <xf numFmtId="0" fontId="20" fillId="0" borderId="0" xfId="0" applyFont="1" applyProtection="1">
      <protection locked="0" hidden="1"/>
    </xf>
    <xf numFmtId="0" fontId="20" fillId="0" borderId="0" xfId="0" applyFont="1" applyAlignment="1" applyProtection="1">
      <alignment horizontal="right"/>
      <protection hidden="1"/>
    </xf>
    <xf numFmtId="0" fontId="20" fillId="0" borderId="0" xfId="0" applyFont="1" applyProtection="1">
      <protection hidden="1"/>
    </xf>
    <xf numFmtId="0" fontId="28" fillId="0" borderId="0" xfId="0" applyFont="1" applyAlignment="1" applyProtection="1">
      <alignment vertical="top" wrapText="1"/>
      <protection locked="0"/>
    </xf>
    <xf numFmtId="0" fontId="31" fillId="0" borderId="0" xfId="0" applyFont="1" applyAlignment="1" applyProtection="1">
      <alignment vertical="top" wrapText="1"/>
      <protection locked="0"/>
    </xf>
    <xf numFmtId="164" fontId="19" fillId="0" borderId="0" xfId="0" applyNumberFormat="1" applyFont="1" applyAlignment="1" applyProtection="1">
      <alignment horizontal="right" vertical="top" shrinkToFit="1"/>
      <protection locked="0"/>
    </xf>
    <xf numFmtId="0" fontId="19" fillId="0" borderId="0" xfId="0" applyFont="1" applyAlignment="1" applyProtection="1">
      <alignment horizontal="right"/>
      <protection locked="0"/>
    </xf>
    <xf numFmtId="165" fontId="19" fillId="0" borderId="0" xfId="0" applyNumberFormat="1" applyFont="1" applyAlignment="1" applyProtection="1">
      <alignment horizontal="right" shrinkToFit="1"/>
      <protection locked="0"/>
    </xf>
    <xf numFmtId="0" fontId="19" fillId="0" borderId="0" xfId="0" applyFont="1" applyProtection="1">
      <protection locked="0"/>
    </xf>
    <xf numFmtId="49" fontId="26" fillId="0" borderId="0" xfId="0" quotePrefix="1" applyNumberFormat="1" applyFont="1" applyAlignment="1" applyProtection="1">
      <alignment horizontal="left" vertical="top"/>
      <protection locked="0"/>
    </xf>
    <xf numFmtId="0" fontId="33" fillId="0" borderId="0" xfId="0" applyFont="1" applyAlignment="1" applyProtection="1">
      <alignment vertical="center" wrapText="1"/>
      <protection locked="0" hidden="1"/>
    </xf>
    <xf numFmtId="0" fontId="34" fillId="0" borderId="0" xfId="0" applyFont="1" applyProtection="1">
      <protection locked="0" hidden="1"/>
    </xf>
    <xf numFmtId="0" fontId="34" fillId="0" borderId="0" xfId="0" applyFont="1" applyProtection="1">
      <protection hidden="1"/>
    </xf>
    <xf numFmtId="164" fontId="35" fillId="0" borderId="0" xfId="0" applyNumberFormat="1" applyFont="1" applyAlignment="1" applyProtection="1">
      <alignment horizontal="left" vertical="top"/>
      <protection locked="0"/>
    </xf>
    <xf numFmtId="4" fontId="27" fillId="0" borderId="0" xfId="0" applyNumberFormat="1" applyFont="1" applyAlignment="1" applyProtection="1">
      <alignment horizontal="right"/>
      <protection locked="0"/>
    </xf>
    <xf numFmtId="0" fontId="36" fillId="0" borderId="0" xfId="0" applyFont="1" applyAlignment="1" applyProtection="1">
      <alignment horizontal="fill" vertical="center" wrapText="1"/>
      <protection locked="0"/>
    </xf>
    <xf numFmtId="0" fontId="27" fillId="0" borderId="0" xfId="0" applyFont="1" applyAlignment="1" applyProtection="1">
      <alignment horizontal="fill" vertical="center" wrapText="1"/>
      <protection locked="0"/>
    </xf>
    <xf numFmtId="0" fontId="27" fillId="0" borderId="0" xfId="0" applyFont="1" applyAlignment="1" applyProtection="1">
      <alignment horizontal="fill" wrapText="1"/>
      <protection locked="0"/>
    </xf>
    <xf numFmtId="164" fontId="18" fillId="0" borderId="0" xfId="0" applyNumberFormat="1" applyFont="1" applyAlignment="1" applyProtection="1">
      <alignment horizontal="right" vertical="top" shrinkToFit="1"/>
      <protection locked="0"/>
    </xf>
    <xf numFmtId="164" fontId="37" fillId="0" borderId="0" xfId="0" applyNumberFormat="1" applyFont="1" applyAlignment="1" applyProtection="1">
      <alignment horizontal="right" vertical="top" shrinkToFit="1"/>
      <protection locked="0"/>
    </xf>
    <xf numFmtId="0" fontId="38" fillId="0" borderId="0" xfId="0" applyFont="1" applyAlignment="1" applyProtection="1">
      <alignment vertical="top" wrapText="1"/>
      <protection locked="0"/>
    </xf>
    <xf numFmtId="0" fontId="37" fillId="0" borderId="0" xfId="0" applyFont="1" applyAlignment="1" applyProtection="1">
      <alignment vertical="top" wrapText="1"/>
      <protection locked="0"/>
    </xf>
    <xf numFmtId="0" fontId="39" fillId="0" borderId="0" xfId="0" applyFont="1" applyAlignment="1" applyProtection="1">
      <alignment vertical="top" wrapText="1"/>
      <protection locked="0"/>
    </xf>
    <xf numFmtId="4" fontId="19" fillId="0" borderId="0" xfId="0" applyNumberFormat="1" applyFont="1" applyAlignment="1" applyProtection="1">
      <alignment horizontal="right"/>
      <protection locked="0"/>
    </xf>
    <xf numFmtId="0" fontId="31" fillId="0" borderId="0" xfId="0" applyFont="1" applyAlignment="1">
      <alignment vertical="top" wrapText="1"/>
    </xf>
    <xf numFmtId="0" fontId="28" fillId="0" borderId="0" xfId="0" quotePrefix="1" applyFont="1" applyAlignment="1" applyProtection="1">
      <alignment vertical="center" wrapText="1"/>
      <protection locked="0"/>
    </xf>
    <xf numFmtId="0" fontId="28" fillId="0" borderId="0" xfId="0" quotePrefix="1" applyFont="1" applyAlignment="1" applyProtection="1">
      <alignment vertical="top" wrapText="1"/>
      <protection locked="0"/>
    </xf>
    <xf numFmtId="0" fontId="31" fillId="0" borderId="0" xfId="0" quotePrefix="1" applyFont="1" applyAlignment="1" applyProtection="1">
      <alignment vertical="top" wrapText="1"/>
      <protection locked="0"/>
    </xf>
    <xf numFmtId="0" fontId="43" fillId="0" borderId="0" xfId="0" applyFont="1" applyAlignment="1" applyProtection="1">
      <alignment vertical="top" wrapText="1"/>
      <protection locked="0"/>
    </xf>
    <xf numFmtId="0" fontId="21" fillId="0" borderId="0" xfId="0" applyFont="1" applyAlignment="1" applyProtection="1">
      <alignment vertical="top" wrapText="1"/>
      <protection locked="0"/>
    </xf>
    <xf numFmtId="0" fontId="18" fillId="0" borderId="0" xfId="0" applyFont="1" applyAlignment="1" applyProtection="1">
      <alignment vertical="top" wrapText="1"/>
      <protection locked="0"/>
    </xf>
    <xf numFmtId="0" fontId="19" fillId="0" borderId="0" xfId="0" applyFont="1" applyAlignment="1" applyProtection="1">
      <alignment vertical="top" wrapText="1"/>
      <protection locked="0"/>
    </xf>
    <xf numFmtId="0" fontId="19" fillId="0" borderId="0" xfId="0" applyFont="1" applyAlignment="1" applyProtection="1">
      <alignment wrapText="1"/>
      <protection locked="0"/>
    </xf>
    <xf numFmtId="166" fontId="19" fillId="0" borderId="0" xfId="0" applyNumberFormat="1" applyFont="1" applyAlignment="1" applyProtection="1">
      <alignment horizontal="right"/>
      <protection locked="0"/>
    </xf>
    <xf numFmtId="0" fontId="19" fillId="0" borderId="0" xfId="0" quotePrefix="1" applyFont="1" applyAlignment="1" applyProtection="1">
      <alignment vertical="top" wrapText="1"/>
      <protection locked="0"/>
    </xf>
    <xf numFmtId="0" fontId="20" fillId="0" borderId="0" xfId="0" applyFont="1" applyAlignment="1" applyProtection="1">
      <alignment horizontal="right" wrapText="1"/>
      <protection locked="0"/>
    </xf>
    <xf numFmtId="166" fontId="44" fillId="0" borderId="0" xfId="0" applyNumberFormat="1" applyFont="1" applyAlignment="1" applyProtection="1">
      <alignment horizontal="right" shrinkToFit="1"/>
      <protection locked="0"/>
    </xf>
    <xf numFmtId="164" fontId="18" fillId="0" borderId="0" xfId="0" quotePrefix="1" applyNumberFormat="1" applyFont="1" applyAlignment="1" applyProtection="1">
      <alignment horizontal="left" vertical="top"/>
      <protection locked="0"/>
    </xf>
    <xf numFmtId="166" fontId="22" fillId="0" borderId="0" xfId="0" applyNumberFormat="1" applyFont="1" applyAlignment="1" applyProtection="1">
      <alignment horizontal="right" shrinkToFit="1"/>
      <protection locked="0"/>
    </xf>
    <xf numFmtId="0" fontId="21" fillId="7" borderId="0" xfId="0" applyFont="1" applyFill="1" applyAlignment="1" applyProtection="1">
      <alignment vertical="top" wrapText="1"/>
      <protection locked="0"/>
    </xf>
    <xf numFmtId="164" fontId="26" fillId="0" borderId="0" xfId="0" applyNumberFormat="1" applyFont="1" applyAlignment="1" applyProtection="1">
      <alignment horizontal="right" vertical="top" shrinkToFit="1"/>
      <protection locked="0"/>
    </xf>
    <xf numFmtId="0" fontId="20" fillId="0" borderId="0" xfId="0" applyFont="1" applyAlignment="1" applyProtection="1">
      <alignment vertical="top"/>
      <protection locked="0"/>
    </xf>
    <xf numFmtId="166" fontId="20" fillId="0" borderId="0" xfId="0" applyNumberFormat="1" applyFont="1" applyAlignment="1" applyProtection="1">
      <alignment horizontal="right" shrinkToFit="1"/>
      <protection locked="0"/>
    </xf>
    <xf numFmtId="0" fontId="20" fillId="0" borderId="0" xfId="0" applyFont="1" applyProtection="1">
      <protection locked="0"/>
    </xf>
    <xf numFmtId="0" fontId="20" fillId="0" borderId="0" xfId="0" applyFont="1" applyAlignment="1" applyProtection="1">
      <alignment vertical="top" wrapText="1"/>
      <protection locked="0"/>
    </xf>
    <xf numFmtId="0" fontId="45" fillId="0" borderId="6" xfId="0" applyFont="1" applyBorder="1" applyAlignment="1" applyProtection="1">
      <alignment vertical="top" wrapText="1"/>
      <protection locked="0"/>
    </xf>
    <xf numFmtId="0" fontId="28" fillId="0" borderId="7" xfId="0" applyFont="1" applyBorder="1" applyAlignment="1" applyProtection="1">
      <alignment horizontal="right" wrapText="1"/>
      <protection locked="0"/>
    </xf>
    <xf numFmtId="4" fontId="20" fillId="0" borderId="7" xfId="0" applyNumberFormat="1" applyFont="1" applyBorder="1" applyAlignment="1" applyProtection="1">
      <alignment horizontal="right" wrapText="1"/>
      <protection locked="0"/>
    </xf>
    <xf numFmtId="4" fontId="20" fillId="0" borderId="8" xfId="0" applyNumberFormat="1" applyFont="1" applyBorder="1" applyAlignment="1" applyProtection="1">
      <alignment horizontal="right"/>
      <protection locked="0"/>
    </xf>
    <xf numFmtId="4" fontId="28" fillId="0" borderId="9" xfId="0" applyNumberFormat="1" applyFont="1" applyBorder="1" applyAlignment="1" applyProtection="1">
      <alignment horizontal="right"/>
      <protection locked="0"/>
    </xf>
    <xf numFmtId="0" fontId="45" fillId="0" borderId="10" xfId="0" applyFont="1" applyBorder="1" applyAlignment="1" applyProtection="1">
      <alignment vertical="top" wrapText="1"/>
      <protection locked="0"/>
    </xf>
    <xf numFmtId="0" fontId="28" fillId="0" borderId="3" xfId="0" applyFont="1" applyBorder="1" applyAlignment="1" applyProtection="1">
      <alignment horizontal="right" wrapText="1"/>
      <protection locked="0"/>
    </xf>
    <xf numFmtId="4" fontId="20" fillId="0" borderId="3" xfId="0" applyNumberFormat="1" applyFont="1" applyBorder="1" applyAlignment="1" applyProtection="1">
      <alignment horizontal="right" wrapText="1"/>
      <protection locked="0"/>
    </xf>
    <xf numFmtId="4" fontId="20" fillId="0" borderId="11" xfId="0" applyNumberFormat="1" applyFont="1" applyBorder="1" applyAlignment="1" applyProtection="1">
      <alignment horizontal="right"/>
      <protection locked="0"/>
    </xf>
    <xf numFmtId="4" fontId="28" fillId="0" borderId="12" xfId="0" applyNumberFormat="1" applyFont="1" applyBorder="1" applyAlignment="1" applyProtection="1">
      <alignment horizontal="right"/>
      <protection locked="0"/>
    </xf>
    <xf numFmtId="0" fontId="45" fillId="0" borderId="13" xfId="0" applyFont="1" applyBorder="1" applyAlignment="1" applyProtection="1">
      <alignment vertical="top" wrapText="1"/>
      <protection locked="0"/>
    </xf>
    <xf numFmtId="0" fontId="28" fillId="0" borderId="14" xfId="0" applyFont="1" applyBorder="1" applyAlignment="1" applyProtection="1">
      <alignment horizontal="right" wrapText="1"/>
      <protection locked="0"/>
    </xf>
    <xf numFmtId="4" fontId="20" fillId="0" borderId="14" xfId="0" applyNumberFormat="1" applyFont="1" applyBorder="1" applyAlignment="1" applyProtection="1">
      <alignment horizontal="right" wrapText="1"/>
      <protection locked="0"/>
    </xf>
    <xf numFmtId="4" fontId="20" fillId="0" borderId="15" xfId="0" applyNumberFormat="1" applyFont="1" applyBorder="1" applyAlignment="1" applyProtection="1">
      <alignment horizontal="right"/>
      <protection locked="0"/>
    </xf>
    <xf numFmtId="4" fontId="28" fillId="0" borderId="16" xfId="0" applyNumberFormat="1" applyFont="1" applyBorder="1" applyAlignment="1" applyProtection="1">
      <alignment horizontal="right"/>
      <protection locked="0"/>
    </xf>
    <xf numFmtId="0" fontId="21" fillId="0" borderId="17" xfId="0" applyFont="1" applyBorder="1" applyAlignment="1" applyProtection="1">
      <alignment vertical="top" wrapText="1"/>
      <protection locked="0"/>
    </xf>
    <xf numFmtId="0" fontId="27" fillId="0" borderId="7" xfId="0" applyFont="1" applyBorder="1" applyAlignment="1" applyProtection="1">
      <alignment horizontal="fill" wrapText="1"/>
      <protection locked="0"/>
    </xf>
    <xf numFmtId="0" fontId="27" fillId="0" borderId="8" xfId="0" applyFont="1" applyBorder="1" applyAlignment="1" applyProtection="1">
      <alignment horizontal="fill" wrapText="1"/>
      <protection locked="0"/>
    </xf>
    <xf numFmtId="0" fontId="46" fillId="0" borderId="14" xfId="0" applyFont="1" applyBorder="1" applyAlignment="1" applyProtection="1">
      <alignment horizontal="right" wrapText="1"/>
      <protection locked="0"/>
    </xf>
    <xf numFmtId="4" fontId="47" fillId="0" borderId="14" xfId="0" applyNumberFormat="1" applyFont="1" applyBorder="1" applyAlignment="1" applyProtection="1">
      <alignment horizontal="right" wrapText="1"/>
      <protection locked="0"/>
    </xf>
    <xf numFmtId="4" fontId="47" fillId="0" borderId="15" xfId="0" applyNumberFormat="1" applyFont="1" applyBorder="1" applyAlignment="1" applyProtection="1">
      <alignment horizontal="right"/>
      <protection locked="0"/>
    </xf>
    <xf numFmtId="4" fontId="48" fillId="0" borderId="16" xfId="0" applyNumberFormat="1" applyFont="1" applyBorder="1" applyAlignment="1" applyProtection="1">
      <alignment horizontal="right"/>
      <protection locked="0"/>
    </xf>
    <xf numFmtId="1" fontId="49" fillId="0" borderId="0" xfId="0" applyNumberFormat="1" applyFont="1" applyAlignment="1" applyProtection="1">
      <alignment horizontal="right" vertical="top" wrapText="1"/>
      <protection locked="0"/>
    </xf>
    <xf numFmtId="4" fontId="50" fillId="0" borderId="18" xfId="0" applyNumberFormat="1" applyFont="1" applyBorder="1" applyAlignment="1" applyProtection="1">
      <alignment horizontal="right"/>
      <protection locked="0"/>
    </xf>
    <xf numFmtId="2" fontId="51" fillId="0" borderId="0" xfId="0" applyNumberFormat="1" applyFont="1" applyAlignment="1" applyProtection="1">
      <alignment horizontal="right" vertical="center" wrapText="1"/>
      <protection locked="0" hidden="1"/>
    </xf>
    <xf numFmtId="4" fontId="50" fillId="0" borderId="0" xfId="0" applyNumberFormat="1" applyFont="1" applyAlignment="1" applyProtection="1">
      <alignment horizontal="right"/>
      <protection locked="0"/>
    </xf>
    <xf numFmtId="0" fontId="41" fillId="0" borderId="0" xfId="0" applyFont="1" applyAlignment="1" applyProtection="1">
      <alignment horizontal="right"/>
      <protection hidden="1"/>
    </xf>
    <xf numFmtId="0" fontId="42" fillId="0" borderId="0" xfId="0" applyFont="1" applyProtection="1">
      <protection hidden="1"/>
    </xf>
    <xf numFmtId="0" fontId="21" fillId="0" borderId="15" xfId="0" applyFont="1" applyBorder="1" applyAlignment="1" applyProtection="1">
      <alignment vertical="top" wrapText="1"/>
      <protection locked="0"/>
    </xf>
    <xf numFmtId="4" fontId="50" fillId="0" borderId="19" xfId="0" applyNumberFormat="1" applyFont="1" applyBorder="1" applyAlignment="1" applyProtection="1">
      <alignment horizontal="right"/>
      <protection locked="0"/>
    </xf>
    <xf numFmtId="0" fontId="52" fillId="0" borderId="0" xfId="0" applyFont="1" applyAlignment="1" applyProtection="1">
      <alignment horizontal="fill" vertical="center" wrapText="1"/>
      <protection locked="0"/>
    </xf>
    <xf numFmtId="0" fontId="53" fillId="0" borderId="0" xfId="0" applyFont="1" applyAlignment="1" applyProtection="1">
      <alignment horizontal="fill" vertical="center" wrapText="1"/>
      <protection locked="0"/>
    </xf>
    <xf numFmtId="0" fontId="53" fillId="0" borderId="0" xfId="0" applyFont="1" applyAlignment="1" applyProtection="1">
      <alignment horizontal="fill" wrapText="1"/>
      <protection locked="0"/>
    </xf>
    <xf numFmtId="0" fontId="54" fillId="0" borderId="0" xfId="0" applyFont="1" applyAlignment="1" applyProtection="1">
      <alignment vertical="center" wrapText="1"/>
      <protection locked="0" hidden="1"/>
    </xf>
    <xf numFmtId="0" fontId="55" fillId="0" borderId="0" xfId="0" applyFont="1" applyProtection="1">
      <protection locked="0" hidden="1"/>
    </xf>
    <xf numFmtId="0" fontId="55" fillId="0" borderId="0" xfId="0" applyFont="1" applyProtection="1">
      <protection hidden="1"/>
    </xf>
    <xf numFmtId="0" fontId="46" fillId="0" borderId="0" xfId="0" applyFont="1" applyAlignment="1" applyProtection="1">
      <alignment vertical="top" wrapText="1"/>
      <protection locked="0"/>
    </xf>
    <xf numFmtId="0" fontId="46" fillId="0" borderId="0" xfId="0" applyFont="1" applyAlignment="1" applyProtection="1">
      <alignment horizontal="right" wrapText="1"/>
      <protection locked="0"/>
    </xf>
    <xf numFmtId="4" fontId="47" fillId="0" borderId="0" xfId="0" applyNumberFormat="1" applyFont="1" applyAlignment="1" applyProtection="1">
      <alignment horizontal="right" wrapText="1"/>
      <protection locked="0"/>
    </xf>
    <xf numFmtId="4" fontId="47" fillId="0" borderId="0" xfId="0" applyNumberFormat="1" applyFont="1" applyAlignment="1" applyProtection="1">
      <alignment horizontal="right"/>
      <protection locked="0"/>
    </xf>
    <xf numFmtId="4" fontId="46" fillId="0" borderId="0" xfId="0" applyNumberFormat="1" applyFont="1" applyAlignment="1" applyProtection="1">
      <alignment horizontal="right"/>
      <protection locked="0"/>
    </xf>
    <xf numFmtId="0" fontId="42" fillId="0" borderId="0" xfId="0" applyFont="1" applyProtection="1">
      <protection locked="0" hidden="1"/>
    </xf>
    <xf numFmtId="49" fontId="49" fillId="0" borderId="0" xfId="0" quotePrefix="1" applyNumberFormat="1" applyFont="1" applyAlignment="1" applyProtection="1">
      <alignment horizontal="left" vertical="top"/>
      <protection locked="0"/>
    </xf>
    <xf numFmtId="0" fontId="46" fillId="0" borderId="0" xfId="0" applyFont="1" applyAlignment="1" applyProtection="1">
      <alignment horizontal="left" wrapText="1"/>
      <protection locked="0"/>
    </xf>
    <xf numFmtId="49" fontId="56" fillId="0" borderId="0" xfId="0" applyNumberFormat="1" applyFont="1" applyAlignment="1" applyProtection="1">
      <alignment horizontal="right"/>
      <protection locked="0"/>
    </xf>
    <xf numFmtId="0" fontId="57" fillId="0" borderId="0" xfId="0" applyFont="1" applyAlignment="1" applyProtection="1">
      <alignment horizontal="right" wrapText="1"/>
      <protection locked="0"/>
    </xf>
    <xf numFmtId="4" fontId="58" fillId="0" borderId="0" xfId="0" applyNumberFormat="1" applyFont="1" applyAlignment="1" applyProtection="1">
      <alignment horizontal="right"/>
      <protection locked="0"/>
    </xf>
    <xf numFmtId="0" fontId="51" fillId="0" borderId="0" xfId="0" applyFont="1" applyProtection="1">
      <protection locked="0" hidden="1"/>
    </xf>
    <xf numFmtId="1" fontId="49" fillId="0" borderId="0" xfId="0" applyNumberFormat="1" applyFont="1" applyAlignment="1" applyProtection="1">
      <alignment horizontal="right" vertical="top" wrapText="1"/>
      <protection locked="0" hidden="1"/>
    </xf>
    <xf numFmtId="0" fontId="46" fillId="0" borderId="0" xfId="0" applyFont="1" applyAlignment="1" applyProtection="1">
      <alignment horizontal="left" wrapText="1"/>
      <protection locked="0" hidden="1"/>
    </xf>
    <xf numFmtId="49" fontId="56" fillId="0" borderId="0" xfId="0" applyNumberFormat="1" applyFont="1" applyAlignment="1" applyProtection="1">
      <alignment horizontal="right"/>
      <protection locked="0" hidden="1"/>
    </xf>
    <xf numFmtId="0" fontId="57" fillId="0" borderId="0" xfId="0" applyFont="1" applyAlignment="1" applyProtection="1">
      <alignment horizontal="right" wrapText="1"/>
      <protection locked="0" hidden="1"/>
    </xf>
    <xf numFmtId="168" fontId="47" fillId="0" borderId="0" xfId="0" applyNumberFormat="1" applyFont="1" applyProtection="1">
      <protection locked="0" hidden="1"/>
    </xf>
    <xf numFmtId="168" fontId="58" fillId="0" borderId="0" xfId="0" applyNumberFormat="1" applyFont="1" applyProtection="1">
      <protection locked="0" hidden="1"/>
    </xf>
    <xf numFmtId="1" fontId="49" fillId="0" borderId="0" xfId="0" applyNumberFormat="1" applyFont="1" applyAlignment="1" applyProtection="1">
      <alignment horizontal="right" vertical="top" wrapText="1"/>
      <protection hidden="1"/>
    </xf>
    <xf numFmtId="0" fontId="46" fillId="0" borderId="0" xfId="0" applyFont="1" applyAlignment="1" applyProtection="1">
      <alignment horizontal="left" wrapText="1"/>
      <protection hidden="1"/>
    </xf>
    <xf numFmtId="49" fontId="56" fillId="0" borderId="0" xfId="0" applyNumberFormat="1" applyFont="1" applyAlignment="1" applyProtection="1">
      <alignment horizontal="right"/>
      <protection hidden="1"/>
    </xf>
    <xf numFmtId="0" fontId="57" fillId="0" borderId="0" xfId="0" applyFont="1" applyAlignment="1" applyProtection="1">
      <alignment horizontal="right" wrapText="1"/>
      <protection hidden="1"/>
    </xf>
    <xf numFmtId="168" fontId="47" fillId="0" borderId="0" xfId="0" applyNumberFormat="1" applyFont="1" applyProtection="1">
      <protection hidden="1"/>
    </xf>
    <xf numFmtId="168" fontId="58" fillId="0" borderId="0" xfId="0" applyNumberFormat="1" applyFont="1" applyProtection="1">
      <protection hidden="1"/>
    </xf>
    <xf numFmtId="0" fontId="51" fillId="0" borderId="0" xfId="0" applyFont="1" applyProtection="1">
      <protection hidden="1"/>
    </xf>
    <xf numFmtId="1" fontId="18" fillId="0" borderId="0" xfId="0" applyNumberFormat="1" applyFont="1" applyAlignment="1" applyProtection="1">
      <alignment horizontal="right" vertical="top" wrapText="1"/>
      <protection locked="0"/>
    </xf>
    <xf numFmtId="0" fontId="31" fillId="0" borderId="0" xfId="0" applyFont="1" applyAlignment="1" applyProtection="1">
      <alignment horizontal="right" wrapText="1"/>
      <protection locked="0"/>
    </xf>
    <xf numFmtId="4" fontId="19" fillId="0" borderId="0" xfId="0" applyNumberFormat="1" applyFont="1" applyAlignment="1" applyProtection="1">
      <alignment horizontal="right" wrapText="1"/>
      <protection locked="0"/>
    </xf>
    <xf numFmtId="0" fontId="59" fillId="0" borderId="0" xfId="0" applyFont="1" applyAlignment="1">
      <alignment vertical="center"/>
    </xf>
    <xf numFmtId="0" fontId="59" fillId="0" borderId="0" xfId="0" applyFont="1"/>
    <xf numFmtId="1" fontId="62" fillId="0" borderId="0" xfId="0" applyNumberFormat="1" applyFont="1" applyAlignment="1">
      <alignment horizontal="right" vertical="top" wrapText="1"/>
    </xf>
    <xf numFmtId="0" fontId="63" fillId="0" borderId="0" xfId="0" applyFont="1" applyAlignment="1">
      <alignment vertical="top" wrapText="1"/>
    </xf>
    <xf numFmtId="49" fontId="64" fillId="0" borderId="0" xfId="0" applyNumberFormat="1" applyFont="1" applyAlignment="1">
      <alignment horizontal="right" vertical="top" wrapText="1"/>
    </xf>
    <xf numFmtId="0" fontId="64" fillId="0" borderId="0" xfId="0" applyFont="1" applyAlignment="1">
      <alignment horizontal="center" vertical="top" wrapText="1"/>
    </xf>
    <xf numFmtId="4" fontId="66" fillId="0" borderId="0" xfId="1" applyNumberFormat="1" applyFont="1" applyFill="1" applyBorder="1" applyAlignment="1" applyProtection="1">
      <alignment horizontal="right" vertical="top"/>
      <protection locked="0"/>
    </xf>
    <xf numFmtId="4" fontId="66" fillId="0" borderId="0" xfId="1" applyNumberFormat="1" applyFont="1" applyFill="1" applyBorder="1" applyAlignment="1" applyProtection="1">
      <alignment horizontal="right" vertical="top"/>
    </xf>
    <xf numFmtId="0" fontId="64" fillId="0" borderId="0" xfId="0" applyFont="1" applyAlignment="1">
      <alignment vertical="top" wrapText="1"/>
    </xf>
    <xf numFmtId="1" fontId="62" fillId="0" borderId="0" xfId="0" applyNumberFormat="1" applyFont="1" applyAlignment="1">
      <alignment horizontal="right" vertical="top"/>
    </xf>
    <xf numFmtId="0" fontId="67" fillId="0" borderId="0" xfId="0" applyFont="1" applyAlignment="1">
      <alignment vertical="top"/>
    </xf>
    <xf numFmtId="49" fontId="67" fillId="0" borderId="0" xfId="0" applyNumberFormat="1" applyFont="1" applyAlignment="1">
      <alignment horizontal="right" vertical="top"/>
    </xf>
    <xf numFmtId="0" fontId="67" fillId="0" borderId="0" xfId="0" applyFont="1" applyAlignment="1">
      <alignment horizontal="center" vertical="top"/>
    </xf>
    <xf numFmtId="4" fontId="62" fillId="0" borderId="0" xfId="1" applyNumberFormat="1" applyFont="1" applyFill="1" applyBorder="1" applyAlignment="1" applyProtection="1">
      <alignment horizontal="right" vertical="top"/>
      <protection locked="0"/>
    </xf>
    <xf numFmtId="4" fontId="62" fillId="0" borderId="0" xfId="1" applyNumberFormat="1" applyFont="1" applyFill="1" applyBorder="1" applyAlignment="1" applyProtection="1">
      <alignment horizontal="right" vertical="top"/>
    </xf>
    <xf numFmtId="0" fontId="68" fillId="0" borderId="0" xfId="0" applyFont="1"/>
    <xf numFmtId="169" fontId="0" fillId="0" borderId="0" xfId="2" applyNumberFormat="1" applyFont="1"/>
    <xf numFmtId="0" fontId="0" fillId="0" borderId="3" xfId="0" applyBorder="1"/>
    <xf numFmtId="169" fontId="0" fillId="0" borderId="3" xfId="2" applyNumberFormat="1" applyFont="1" applyBorder="1"/>
    <xf numFmtId="44" fontId="0" fillId="0" borderId="0" xfId="2" applyFont="1"/>
    <xf numFmtId="169" fontId="68" fillId="0" borderId="0" xfId="2" applyNumberFormat="1" applyFont="1"/>
    <xf numFmtId="169" fontId="69" fillId="0" borderId="0" xfId="2" applyNumberFormat="1" applyFont="1"/>
    <xf numFmtId="0" fontId="68" fillId="0" borderId="3" xfId="0" applyFont="1" applyBorder="1"/>
    <xf numFmtId="169" fontId="68" fillId="0" borderId="3" xfId="2" applyNumberFormat="1" applyFont="1" applyBorder="1"/>
    <xf numFmtId="0" fontId="70" fillId="0" borderId="0" xfId="0" applyFont="1"/>
    <xf numFmtId="44" fontId="65" fillId="0" borderId="0" xfId="2" applyFont="1" applyAlignment="1"/>
    <xf numFmtId="1" fontId="0" fillId="0" borderId="0" xfId="0" applyNumberFormat="1"/>
    <xf numFmtId="0" fontId="71" fillId="0" borderId="0" xfId="0" applyFont="1"/>
    <xf numFmtId="0" fontId="71" fillId="0" borderId="0" xfId="0" applyFont="1" applyAlignment="1">
      <alignment horizontal="left"/>
    </xf>
    <xf numFmtId="0" fontId="73" fillId="0" borderId="2" xfId="5" applyFont="1" applyBorder="1" applyAlignment="1">
      <alignment horizontal="center"/>
    </xf>
    <xf numFmtId="44" fontId="73" fillId="0" borderId="2" xfId="2" applyFont="1" applyFill="1" applyBorder="1" applyAlignment="1">
      <alignment horizontal="center"/>
    </xf>
    <xf numFmtId="44" fontId="68" fillId="0" borderId="2" xfId="2" applyFont="1" applyBorder="1" applyAlignment="1">
      <alignment horizontal="center"/>
    </xf>
    <xf numFmtId="1" fontId="59" fillId="0" borderId="0" xfId="0" applyNumberFormat="1" applyFont="1"/>
    <xf numFmtId="0" fontId="59" fillId="0" borderId="5" xfId="0" applyFont="1" applyBorder="1" applyAlignment="1">
      <alignment horizontal="justify" vertical="top" wrapText="1"/>
    </xf>
    <xf numFmtId="0" fontId="59" fillId="0" borderId="5" xfId="0" applyFont="1" applyBorder="1" applyAlignment="1">
      <alignment horizontal="left" vertical="top" wrapText="1"/>
    </xf>
    <xf numFmtId="0" fontId="59" fillId="0" borderId="5" xfId="0" applyFont="1" applyBorder="1" applyAlignment="1">
      <alignment horizontal="justify" wrapText="1"/>
    </xf>
    <xf numFmtId="44" fontId="74" fillId="0" borderId="5" xfId="2" applyFont="1" applyFill="1" applyBorder="1" applyAlignment="1">
      <alignment horizontal="center"/>
    </xf>
    <xf numFmtId="44" fontId="59" fillId="0" borderId="5" xfId="2" applyFont="1" applyBorder="1"/>
    <xf numFmtId="0" fontId="59" fillId="0" borderId="0" xfId="0" applyFont="1" applyAlignment="1">
      <alignment horizontal="center" vertical="top" wrapText="1"/>
    </xf>
    <xf numFmtId="0" fontId="59" fillId="0" borderId="0" xfId="0" applyFont="1" applyAlignment="1">
      <alignment horizontal="left" vertical="top" wrapText="1"/>
    </xf>
    <xf numFmtId="0" fontId="59" fillId="0" borderId="0" xfId="0" applyFont="1" applyAlignment="1">
      <alignment horizontal="center" wrapText="1"/>
    </xf>
    <xf numFmtId="169" fontId="65" fillId="0" borderId="0" xfId="2" applyNumberFormat="1" applyFont="1" applyBorder="1" applyAlignment="1"/>
    <xf numFmtId="44" fontId="65" fillId="0" borderId="0" xfId="2" applyFont="1" applyBorder="1" applyAlignment="1"/>
    <xf numFmtId="44" fontId="70" fillId="0" borderId="20" xfId="2" applyFont="1" applyBorder="1" applyAlignment="1"/>
    <xf numFmtId="169" fontId="70" fillId="0" borderId="21" xfId="2" applyNumberFormat="1" applyFont="1" applyBorder="1"/>
    <xf numFmtId="0" fontId="0" fillId="0" borderId="0" xfId="0" applyAlignment="1">
      <alignment horizontal="center" vertical="top"/>
    </xf>
    <xf numFmtId="0" fontId="75" fillId="0" borderId="0" xfId="0" applyFont="1" applyAlignment="1">
      <alignment horizontal="left" vertical="justify"/>
    </xf>
    <xf numFmtId="0" fontId="0" fillId="0" borderId="0" xfId="0" applyAlignment="1">
      <alignment horizontal="center"/>
    </xf>
    <xf numFmtId="169" fontId="0" fillId="0" borderId="0" xfId="2" applyNumberFormat="1" applyFont="1" applyBorder="1"/>
    <xf numFmtId="0" fontId="65" fillId="0" borderId="0" xfId="0" applyFont="1"/>
    <xf numFmtId="4" fontId="0" fillId="0" borderId="0" xfId="0" applyNumberFormat="1"/>
    <xf numFmtId="0" fontId="70" fillId="0" borderId="0" xfId="0" applyFont="1" applyAlignment="1">
      <alignment horizontal="left" vertical="top"/>
    </xf>
    <xf numFmtId="0" fontId="76" fillId="0" borderId="2" xfId="0" applyFont="1" applyBorder="1" applyAlignment="1">
      <alignment horizontal="center" vertical="top"/>
    </xf>
    <xf numFmtId="0" fontId="76" fillId="0" borderId="2" xfId="0" applyFont="1" applyBorder="1" applyAlignment="1">
      <alignment horizontal="left" vertical="justify"/>
    </xf>
    <xf numFmtId="0" fontId="76" fillId="0" borderId="2" xfId="0" applyFont="1" applyBorder="1" applyAlignment="1">
      <alignment horizontal="center"/>
    </xf>
    <xf numFmtId="0" fontId="0" fillId="0" borderId="0" xfId="0" applyAlignment="1">
      <alignment horizontal="left" vertical="justify"/>
    </xf>
    <xf numFmtId="0" fontId="65" fillId="0" borderId="0" xfId="0" applyFont="1" applyAlignment="1">
      <alignment horizontal="left" vertical="justify"/>
    </xf>
    <xf numFmtId="0" fontId="65" fillId="0" borderId="0" xfId="0" applyFont="1" applyAlignment="1">
      <alignment horizontal="center" vertical="top"/>
    </xf>
    <xf numFmtId="0" fontId="70" fillId="0" borderId="0" xfId="0" applyFont="1" applyAlignment="1">
      <alignment horizontal="left" vertical="justify"/>
    </xf>
    <xf numFmtId="0" fontId="70" fillId="0" borderId="0" xfId="0" applyFont="1" applyAlignment="1">
      <alignment horizontal="center"/>
    </xf>
    <xf numFmtId="0" fontId="70" fillId="10" borderId="0" xfId="0" applyFont="1" applyFill="1"/>
    <xf numFmtId="0" fontId="0" fillId="10" borderId="0" xfId="0" applyFill="1"/>
    <xf numFmtId="0" fontId="0" fillId="0" borderId="22" xfId="0" applyBorder="1" applyAlignment="1">
      <alignment horizontal="center" vertical="top"/>
    </xf>
    <xf numFmtId="0" fontId="0" fillId="0" borderId="22" xfId="0" applyBorder="1" applyAlignment="1">
      <alignment horizontal="left" vertical="justify"/>
    </xf>
    <xf numFmtId="0" fontId="0" fillId="0" borderId="22" xfId="0" applyBorder="1" applyAlignment="1">
      <alignment horizontal="center"/>
    </xf>
    <xf numFmtId="0" fontId="0" fillId="0" borderId="22" xfId="0" applyBorder="1"/>
    <xf numFmtId="169" fontId="0" fillId="0" borderId="22" xfId="2" applyNumberFormat="1" applyFont="1" applyBorder="1"/>
    <xf numFmtId="169" fontId="70" fillId="0" borderId="0" xfId="2" applyNumberFormat="1" applyFont="1" applyBorder="1"/>
    <xf numFmtId="0" fontId="70" fillId="0" borderId="0" xfId="0" applyFont="1" applyAlignment="1">
      <alignment vertical="top"/>
    </xf>
    <xf numFmtId="0" fontId="76" fillId="0" borderId="23" xfId="0" applyFont="1" applyBorder="1" applyAlignment="1">
      <alignment horizontal="center" vertical="top"/>
    </xf>
    <xf numFmtId="0" fontId="76" fillId="0" borderId="23" xfId="0" applyFont="1" applyBorder="1" applyAlignment="1">
      <alignment horizontal="left" vertical="justify"/>
    </xf>
    <xf numFmtId="0" fontId="76" fillId="0" borderId="23" xfId="0" applyFont="1" applyBorder="1"/>
    <xf numFmtId="0" fontId="76" fillId="0" borderId="23" xfId="0" applyFont="1" applyBorder="1" applyAlignment="1">
      <alignment horizontal="center"/>
    </xf>
    <xf numFmtId="16" fontId="0" fillId="0" borderId="0" xfId="0" applyNumberFormat="1" applyAlignment="1">
      <alignment vertical="top"/>
    </xf>
    <xf numFmtId="0" fontId="0" fillId="0" borderId="0" xfId="0" applyAlignment="1">
      <alignment vertical="top"/>
    </xf>
    <xf numFmtId="0" fontId="65" fillId="0" borderId="0" xfId="0" applyFont="1" applyAlignment="1">
      <alignment horizontal="left" vertical="justify" wrapText="1"/>
    </xf>
    <xf numFmtId="169" fontId="70" fillId="0" borderId="0" xfId="2" applyNumberFormat="1" applyFont="1"/>
    <xf numFmtId="169" fontId="0" fillId="0" borderId="0" xfId="2" applyNumberFormat="1" applyFont="1" applyFill="1"/>
    <xf numFmtId="49" fontId="66" fillId="0" borderId="0" xfId="0" applyNumberFormat="1" applyFont="1" applyAlignment="1">
      <alignment horizontal="right" vertical="top"/>
    </xf>
    <xf numFmtId="4" fontId="66" fillId="0" borderId="0" xfId="0" applyNumberFormat="1" applyFont="1" applyAlignment="1">
      <alignment horizontal="right" vertical="top"/>
    </xf>
    <xf numFmtId="49" fontId="62" fillId="0" borderId="0" xfId="0" applyNumberFormat="1" applyFont="1" applyAlignment="1">
      <alignment horizontal="right" vertical="top"/>
    </xf>
    <xf numFmtId="169" fontId="65" fillId="0" borderId="0" xfId="2" applyNumberFormat="1" applyFont="1" applyFill="1"/>
    <xf numFmtId="0" fontId="64" fillId="0" borderId="0" xfId="0" quotePrefix="1" applyFont="1" applyAlignment="1">
      <alignment vertical="top" wrapText="1"/>
    </xf>
    <xf numFmtId="169" fontId="77" fillId="0" borderId="0" xfId="2" applyNumberFormat="1" applyFont="1" applyFill="1" applyAlignment="1">
      <alignment horizontal="center"/>
    </xf>
    <xf numFmtId="169" fontId="77" fillId="0" borderId="0" xfId="2" applyNumberFormat="1" applyFont="1" applyFill="1"/>
    <xf numFmtId="169" fontId="77" fillId="0" borderId="0" xfId="2" applyNumberFormat="1" applyFont="1" applyAlignment="1">
      <alignment horizontal="center"/>
    </xf>
    <xf numFmtId="169" fontId="77" fillId="0" borderId="0" xfId="2" applyNumberFormat="1" applyFont="1"/>
    <xf numFmtId="169" fontId="0" fillId="0" borderId="0" xfId="0" applyNumberFormat="1"/>
    <xf numFmtId="1" fontId="0" fillId="0" borderId="0" xfId="0" applyNumberFormat="1" applyAlignment="1">
      <alignment vertical="top"/>
    </xf>
    <xf numFmtId="0" fontId="78" fillId="0" borderId="0" xfId="0" applyFont="1" applyAlignment="1">
      <alignment wrapText="1"/>
    </xf>
    <xf numFmtId="0" fontId="0" fillId="0" borderId="0" xfId="0" applyAlignment="1">
      <alignment wrapText="1"/>
    </xf>
    <xf numFmtId="0" fontId="79" fillId="0" borderId="0" xfId="0" applyFont="1" applyAlignment="1">
      <alignment vertical="top" wrapText="1"/>
    </xf>
    <xf numFmtId="0" fontId="80" fillId="0" borderId="0" xfId="0" applyFont="1" applyAlignment="1">
      <alignment vertical="top" wrapText="1"/>
    </xf>
    <xf numFmtId="0" fontId="81" fillId="0" borderId="0" xfId="0" applyFont="1" applyAlignment="1">
      <alignment vertical="top"/>
    </xf>
    <xf numFmtId="0" fontId="79" fillId="11" borderId="6" xfId="0" quotePrefix="1" applyFont="1" applyFill="1" applyBorder="1" applyAlignment="1">
      <alignment horizontal="left" vertical="top"/>
    </xf>
    <xf numFmtId="0" fontId="79" fillId="11" borderId="7" xfId="0" applyFont="1" applyFill="1" applyBorder="1" applyAlignment="1">
      <alignment wrapText="1"/>
    </xf>
    <xf numFmtId="170" fontId="79" fillId="11" borderId="9" xfId="0" applyNumberFormat="1" applyFont="1" applyFill="1" applyBorder="1"/>
    <xf numFmtId="0" fontId="82" fillId="0" borderId="0" xfId="0" applyFont="1"/>
    <xf numFmtId="0" fontId="79" fillId="11" borderId="2" xfId="0" applyFont="1" applyFill="1" applyBorder="1"/>
    <xf numFmtId="170" fontId="79" fillId="11" borderId="2" xfId="0" applyNumberFormat="1" applyFont="1" applyFill="1" applyBorder="1"/>
    <xf numFmtId="170" fontId="0" fillId="0" borderId="0" xfId="0" applyNumberFormat="1"/>
    <xf numFmtId="170" fontId="80" fillId="11" borderId="2" xfId="0" applyNumberFormat="1" applyFont="1" applyFill="1" applyBorder="1"/>
    <xf numFmtId="0" fontId="83" fillId="0" borderId="2" xfId="0" applyFont="1" applyBorder="1"/>
    <xf numFmtId="170" fontId="83" fillId="0" borderId="2" xfId="0" applyNumberFormat="1" applyFont="1" applyBorder="1"/>
    <xf numFmtId="0" fontId="79" fillId="0" borderId="2" xfId="0" applyFont="1" applyBorder="1"/>
    <xf numFmtId="170" fontId="79" fillId="0" borderId="2" xfId="0" applyNumberFormat="1" applyFont="1" applyBorder="1"/>
    <xf numFmtId="0" fontId="84" fillId="0" borderId="0" xfId="0" applyFont="1"/>
    <xf numFmtId="0" fontId="12" fillId="0" borderId="0" xfId="0" applyFont="1"/>
    <xf numFmtId="0" fontId="0" fillId="7" borderId="0" xfId="0" applyFill="1"/>
    <xf numFmtId="0" fontId="85" fillId="0" borderId="0" xfId="0" applyFont="1"/>
    <xf numFmtId="0" fontId="78" fillId="0" borderId="0" xfId="0" applyFont="1"/>
    <xf numFmtId="0" fontId="86" fillId="0" borderId="0" xfId="0" applyFont="1"/>
    <xf numFmtId="16" fontId="82" fillId="0" borderId="0" xfId="0" quotePrefix="1" applyNumberFormat="1" applyFont="1"/>
    <xf numFmtId="170" fontId="82" fillId="0" borderId="2" xfId="0" applyNumberFormat="1" applyFont="1" applyBorder="1"/>
    <xf numFmtId="0" fontId="79" fillId="11" borderId="24" xfId="0" applyFont="1" applyFill="1" applyBorder="1"/>
    <xf numFmtId="0" fontId="79" fillId="11" borderId="4" xfId="0" applyFont="1" applyFill="1" applyBorder="1"/>
    <xf numFmtId="170" fontId="79" fillId="11" borderId="25" xfId="0" applyNumberFormat="1" applyFont="1" applyFill="1" applyBorder="1"/>
    <xf numFmtId="0" fontId="13" fillId="11" borderId="2" xfId="0" applyFont="1" applyFill="1" applyBorder="1"/>
    <xf numFmtId="171" fontId="0" fillId="0" borderId="0" xfId="0" applyNumberFormat="1"/>
    <xf numFmtId="170" fontId="12" fillId="0" borderId="0" xfId="0" applyNumberFormat="1" applyFont="1"/>
    <xf numFmtId="3" fontId="87" fillId="11" borderId="24" xfId="0" quotePrefix="1" applyNumberFormat="1" applyFont="1" applyFill="1" applyBorder="1" applyAlignment="1">
      <alignment horizontal="left" vertical="top"/>
    </xf>
    <xf numFmtId="0" fontId="82" fillId="11" borderId="4" xfId="0" applyFont="1" applyFill="1" applyBorder="1"/>
    <xf numFmtId="0" fontId="87" fillId="11" borderId="4" xfId="0" applyFont="1" applyFill="1" applyBorder="1"/>
    <xf numFmtId="0" fontId="82" fillId="11" borderId="26" xfId="0" applyFont="1" applyFill="1" applyBorder="1"/>
    <xf numFmtId="171" fontId="82" fillId="0" borderId="0" xfId="0" applyNumberFormat="1" applyFont="1"/>
    <xf numFmtId="170" fontId="88" fillId="0" borderId="0" xfId="0" applyNumberFormat="1" applyFont="1"/>
    <xf numFmtId="0" fontId="89" fillId="0" borderId="0" xfId="0" applyFont="1"/>
    <xf numFmtId="3" fontId="13" fillId="0" borderId="0" xfId="0" quotePrefix="1" applyNumberFormat="1" applyFont="1" applyAlignment="1">
      <alignment horizontal="left" vertical="top"/>
    </xf>
    <xf numFmtId="0" fontId="0" fillId="0" borderId="0" xfId="0" applyAlignment="1">
      <alignment horizontal="left" vertical="top" wrapText="1"/>
    </xf>
    <xf numFmtId="172" fontId="89" fillId="0" borderId="0" xfId="0" applyNumberFormat="1" applyFont="1"/>
    <xf numFmtId="170" fontId="89" fillId="0" borderId="0" xfId="0" applyNumberFormat="1" applyFont="1"/>
    <xf numFmtId="0" fontId="13" fillId="0" borderId="0" xfId="0" applyFont="1"/>
    <xf numFmtId="172" fontId="89" fillId="0" borderId="2" xfId="0" applyNumberFormat="1" applyFont="1" applyBorder="1"/>
    <xf numFmtId="170" fontId="89" fillId="0" borderId="2" xfId="0" applyNumberFormat="1" applyFont="1" applyBorder="1" applyProtection="1">
      <protection locked="0"/>
    </xf>
    <xf numFmtId="170" fontId="89" fillId="0" borderId="2" xfId="0" applyNumberFormat="1" applyFont="1" applyBorder="1"/>
    <xf numFmtId="3" fontId="90" fillId="0" borderId="0" xfId="0" quotePrefix="1" applyNumberFormat="1" applyFont="1" applyAlignment="1">
      <alignment horizontal="left" vertical="top"/>
    </xf>
    <xf numFmtId="171" fontId="12" fillId="0" borderId="0" xfId="0" applyNumberFormat="1" applyFont="1" applyProtection="1">
      <protection locked="0"/>
    </xf>
    <xf numFmtId="171" fontId="12" fillId="0" borderId="0" xfId="0" applyNumberFormat="1" applyFont="1"/>
    <xf numFmtId="0" fontId="89" fillId="0" borderId="0" xfId="0" applyFont="1" applyAlignment="1">
      <alignment wrapText="1"/>
    </xf>
    <xf numFmtId="0" fontId="85" fillId="11" borderId="1" xfId="0" applyFont="1" applyFill="1" applyBorder="1"/>
    <xf numFmtId="0" fontId="91" fillId="11" borderId="1" xfId="0" applyFont="1" applyFill="1" applyBorder="1"/>
    <xf numFmtId="172" fontId="91" fillId="11" borderId="1" xfId="0" applyNumberFormat="1" applyFont="1" applyFill="1" applyBorder="1"/>
    <xf numFmtId="170" fontId="91" fillId="11" borderId="1" xfId="0" applyNumberFormat="1" applyFont="1" applyFill="1" applyBorder="1"/>
    <xf numFmtId="170" fontId="85" fillId="11" borderId="27" xfId="0" applyNumberFormat="1" applyFont="1" applyFill="1" applyBorder="1"/>
    <xf numFmtId="3" fontId="85" fillId="11" borderId="24" xfId="0" quotePrefix="1" applyNumberFormat="1" applyFont="1" applyFill="1" applyBorder="1" applyAlignment="1">
      <alignment horizontal="left" vertical="top"/>
    </xf>
    <xf numFmtId="0" fontId="91" fillId="11" borderId="4" xfId="0" applyFont="1" applyFill="1" applyBorder="1"/>
    <xf numFmtId="0" fontId="85" fillId="11" borderId="4" xfId="0" applyFont="1" applyFill="1" applyBorder="1"/>
    <xf numFmtId="0" fontId="91" fillId="11" borderId="26" xfId="0" applyFont="1" applyFill="1" applyBorder="1"/>
    <xf numFmtId="171" fontId="88" fillId="0" borderId="0" xfId="0" applyNumberFormat="1" applyFont="1"/>
    <xf numFmtId="3" fontId="85" fillId="0" borderId="0" xfId="0" quotePrefix="1" applyNumberFormat="1" applyFont="1" applyAlignment="1">
      <alignment horizontal="left" vertical="top"/>
    </xf>
    <xf numFmtId="0" fontId="91" fillId="0" borderId="0" xfId="0" applyFont="1"/>
    <xf numFmtId="0" fontId="89" fillId="0" borderId="0" xfId="0" applyFont="1" applyAlignment="1">
      <alignment vertical="top" wrapText="1"/>
    </xf>
    <xf numFmtId="0" fontId="90" fillId="0" borderId="0" xfId="0" applyFont="1"/>
    <xf numFmtId="170" fontId="89" fillId="0" borderId="0" xfId="0" applyNumberFormat="1" applyFont="1" applyProtection="1">
      <protection locked="0"/>
    </xf>
    <xf numFmtId="171" fontId="89" fillId="0" borderId="0" xfId="0" applyNumberFormat="1" applyFont="1"/>
    <xf numFmtId="171" fontId="92" fillId="0" borderId="0" xfId="0" applyNumberFormat="1" applyFont="1"/>
    <xf numFmtId="0" fontId="89" fillId="0" borderId="0" xfId="0" applyFont="1" applyAlignment="1">
      <alignment vertical="top"/>
    </xf>
    <xf numFmtId="171" fontId="12" fillId="0" borderId="0" xfId="0" applyNumberFormat="1" applyFont="1" applyAlignment="1">
      <alignment vertical="top"/>
    </xf>
    <xf numFmtId="170" fontId="89" fillId="0" borderId="0" xfId="0" applyNumberFormat="1" applyFont="1" applyAlignment="1">
      <alignment vertical="top"/>
    </xf>
    <xf numFmtId="0" fontId="89" fillId="11" borderId="0" xfId="0" applyFont="1" applyFill="1"/>
    <xf numFmtId="3" fontId="90" fillId="11" borderId="0" xfId="0" quotePrefix="1" applyNumberFormat="1" applyFont="1" applyFill="1" applyAlignment="1">
      <alignment horizontal="left" vertical="top"/>
    </xf>
    <xf numFmtId="173" fontId="89" fillId="0" borderId="0" xfId="0" applyNumberFormat="1" applyFont="1" applyProtection="1">
      <protection locked="0"/>
    </xf>
    <xf numFmtId="173" fontId="89" fillId="0" borderId="2" xfId="0" applyNumberFormat="1" applyFont="1" applyBorder="1" applyProtection="1">
      <protection locked="0"/>
    </xf>
    <xf numFmtId="0" fontId="12" fillId="0" borderId="0" xfId="0" applyFont="1" applyAlignment="1">
      <alignment wrapText="1"/>
    </xf>
    <xf numFmtId="172" fontId="12" fillId="0" borderId="0" xfId="0" applyNumberFormat="1" applyFont="1"/>
    <xf numFmtId="172" fontId="0" fillId="0" borderId="0" xfId="0" applyNumberFormat="1"/>
    <xf numFmtId="170" fontId="0" fillId="0" borderId="2" xfId="0" applyNumberFormat="1" applyBorder="1"/>
    <xf numFmtId="172" fontId="89" fillId="0" borderId="0" xfId="0" applyNumberFormat="1" applyFont="1" applyAlignment="1">
      <alignment vertical="top"/>
    </xf>
    <xf numFmtId="0" fontId="21" fillId="12" borderId="0" xfId="0" applyFont="1" applyFill="1" applyAlignment="1" applyProtection="1">
      <alignment vertical="top" wrapText="1"/>
      <protection locked="0"/>
    </xf>
    <xf numFmtId="0" fontId="45" fillId="0" borderId="28" xfId="0" applyFont="1" applyBorder="1" applyAlignment="1" applyProtection="1">
      <alignment vertical="top" wrapText="1"/>
      <protection locked="0"/>
    </xf>
    <xf numFmtId="0" fontId="28" fillId="0" borderId="29" xfId="0" applyFont="1" applyBorder="1" applyAlignment="1" applyProtection="1">
      <alignment horizontal="right" wrapText="1"/>
      <protection locked="0"/>
    </xf>
    <xf numFmtId="4" fontId="20" fillId="0" borderId="29" xfId="0" applyNumberFormat="1" applyFont="1" applyBorder="1" applyAlignment="1" applyProtection="1">
      <alignment horizontal="right" wrapText="1"/>
      <protection locked="0"/>
    </xf>
    <xf numFmtId="4" fontId="20" fillId="0" borderId="28" xfId="0" applyNumberFormat="1" applyFont="1" applyBorder="1" applyAlignment="1" applyProtection="1">
      <alignment horizontal="right"/>
      <protection locked="0"/>
    </xf>
    <xf numFmtId="4" fontId="28" fillId="0" borderId="30" xfId="0" applyNumberFormat="1" applyFont="1" applyBorder="1" applyAlignment="1" applyProtection="1">
      <alignment horizontal="right"/>
      <protection locked="0"/>
    </xf>
    <xf numFmtId="0" fontId="27" fillId="0" borderId="31" xfId="0" applyFont="1" applyBorder="1" applyAlignment="1" applyProtection="1">
      <alignment horizontal="fill" vertical="center" wrapText="1"/>
      <protection locked="0"/>
    </xf>
    <xf numFmtId="0" fontId="27" fillId="0" borderId="31" xfId="0" applyFont="1" applyBorder="1" applyAlignment="1" applyProtection="1">
      <alignment horizontal="fill" wrapText="1"/>
      <protection locked="0"/>
    </xf>
    <xf numFmtId="0" fontId="27" fillId="0" borderId="32" xfId="0" applyFont="1" applyBorder="1" applyAlignment="1" applyProtection="1">
      <alignment horizontal="fill" wrapText="1"/>
      <protection locked="0"/>
    </xf>
    <xf numFmtId="0" fontId="46" fillId="0" borderId="22" xfId="0" applyFont="1" applyBorder="1" applyAlignment="1" applyProtection="1">
      <alignment horizontal="right" wrapText="1"/>
      <protection locked="0"/>
    </xf>
    <xf numFmtId="4" fontId="47" fillId="0" borderId="22" xfId="0" applyNumberFormat="1" applyFont="1" applyBorder="1" applyAlignment="1" applyProtection="1">
      <alignment horizontal="right" wrapText="1"/>
      <protection locked="0"/>
    </xf>
    <xf numFmtId="4" fontId="47" fillId="0" borderId="17" xfId="0" applyNumberFormat="1" applyFont="1" applyBorder="1" applyAlignment="1" applyProtection="1">
      <alignment horizontal="right"/>
      <protection locked="0"/>
    </xf>
    <xf numFmtId="0" fontId="93" fillId="0" borderId="0" xfId="0" applyFont="1" applyAlignment="1">
      <alignment horizontal="left"/>
    </xf>
    <xf numFmtId="43" fontId="93" fillId="0" borderId="0" xfId="1" applyFont="1" applyProtection="1"/>
    <xf numFmtId="2" fontId="40" fillId="0" borderId="0" xfId="0" applyNumberFormat="1" applyFont="1" applyAlignment="1" applyProtection="1">
      <alignment horizontal="right" vertical="center" wrapText="1"/>
      <protection locked="0" hidden="1"/>
    </xf>
    <xf numFmtId="0" fontId="0" fillId="0" borderId="4" xfId="0" applyBorder="1" applyAlignment="1">
      <alignment horizontal="left" wrapText="1"/>
    </xf>
    <xf numFmtId="2" fontId="0" fillId="9" borderId="3" xfId="0" applyNumberFormat="1" applyFill="1" applyBorder="1" applyAlignment="1">
      <alignment horizontal="left" wrapText="1"/>
    </xf>
    <xf numFmtId="0" fontId="0" fillId="3" borderId="2" xfId="0" applyFill="1" applyBorder="1" applyAlignment="1">
      <alignment horizontal="right" wrapText="1"/>
    </xf>
    <xf numFmtId="0" fontId="0" fillId="3" borderId="2" xfId="0" applyFill="1" applyBorder="1" applyAlignment="1">
      <alignment horizontal="right"/>
    </xf>
    <xf numFmtId="0" fontId="0" fillId="6" borderId="2" xfId="0" applyFill="1" applyBorder="1" applyAlignment="1">
      <alignment horizontal="right" wrapText="1"/>
    </xf>
    <xf numFmtId="2" fontId="0" fillId="6" borderId="3" xfId="0" applyNumberFormat="1" applyFill="1" applyBorder="1" applyAlignment="1">
      <alignment horizontal="left" wrapText="1"/>
    </xf>
    <xf numFmtId="0" fontId="60" fillId="0" borderId="0" xfId="0" applyFont="1" applyAlignment="1">
      <alignment horizontal="center" vertical="center" wrapText="1"/>
    </xf>
    <xf numFmtId="0" fontId="60" fillId="0" borderId="0" xfId="0" applyFont="1" applyAlignment="1">
      <alignment vertical="center" wrapText="1"/>
    </xf>
    <xf numFmtId="0" fontId="61" fillId="0" borderId="0" xfId="0" applyFont="1" applyAlignment="1">
      <alignment vertical="center" wrapText="1"/>
    </xf>
    <xf numFmtId="0" fontId="0" fillId="0" borderId="0" xfId="0" applyAlignment="1">
      <alignment vertical="top" wrapText="1"/>
    </xf>
    <xf numFmtId="0" fontId="0" fillId="0" borderId="0" xfId="0" applyAlignment="1">
      <alignment vertical="top"/>
    </xf>
    <xf numFmtId="0" fontId="0" fillId="7" borderId="0" xfId="0" applyFill="1" applyAlignment="1">
      <alignment vertical="top" wrapText="1"/>
    </xf>
    <xf numFmtId="0" fontId="0" fillId="7" borderId="0" xfId="0" applyFill="1" applyAlignment="1">
      <alignment wrapText="1"/>
    </xf>
    <xf numFmtId="0" fontId="0" fillId="7" borderId="0" xfId="0" applyFill="1"/>
    <xf numFmtId="0" fontId="0" fillId="0" borderId="0" xfId="0" applyAlignment="1">
      <alignment wrapText="1"/>
    </xf>
    <xf numFmtId="0" fontId="0" fillId="0" borderId="0" xfId="0"/>
  </cellXfs>
  <cellStyles count="6">
    <cellStyle name="Navadno" xfId="0" builtinId="0"/>
    <cellStyle name="Navadno_Tuje storitve" xfId="5" xr:uid="{FECC2EE7-5A27-4D7B-89AF-AB8C965672BB}"/>
    <cellStyle name="Pomoc" xfId="3" xr:uid="{C855FD55-8248-4A0C-B38D-5ADD7DC23AFF}"/>
    <cellStyle name="Valuta" xfId="2" builtinId="4"/>
    <cellStyle name="Vejica" xfId="1" builtinId="3"/>
    <cellStyle name="Vejica 2" xfId="4" xr:uid="{9D1E4DA0-B15F-49B3-B44F-DFF4E6C5E2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0</xdr:colOff>
      <xdr:row>310</xdr:row>
      <xdr:rowOff>0</xdr:rowOff>
    </xdr:from>
    <xdr:to>
      <xdr:col>7</xdr:col>
      <xdr:colOff>0</xdr:colOff>
      <xdr:row>310</xdr:row>
      <xdr:rowOff>0</xdr:rowOff>
    </xdr:to>
    <xdr:sp macro="" textlink="">
      <xdr:nvSpPr>
        <xdr:cNvPr id="10" name="Line 9">
          <a:extLst>
            <a:ext uri="{FF2B5EF4-FFF2-40B4-BE49-F238E27FC236}">
              <a16:creationId xmlns:a16="http://schemas.microsoft.com/office/drawing/2014/main" id="{9CB008DE-0619-432F-99E4-17A6FD01A87B}"/>
            </a:ext>
          </a:extLst>
        </xdr:cNvPr>
        <xdr:cNvSpPr>
          <a:spLocks noChangeShapeType="1"/>
        </xdr:cNvSpPr>
      </xdr:nvSpPr>
      <xdr:spPr bwMode="auto">
        <a:xfrm>
          <a:off x="6233160" y="11417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310</xdr:row>
      <xdr:rowOff>0</xdr:rowOff>
    </xdr:from>
    <xdr:to>
      <xdr:col>7</xdr:col>
      <xdr:colOff>0</xdr:colOff>
      <xdr:row>310</xdr:row>
      <xdr:rowOff>0</xdr:rowOff>
    </xdr:to>
    <xdr:sp macro="" textlink="">
      <xdr:nvSpPr>
        <xdr:cNvPr id="11" name="Line 10">
          <a:extLst>
            <a:ext uri="{FF2B5EF4-FFF2-40B4-BE49-F238E27FC236}">
              <a16:creationId xmlns:a16="http://schemas.microsoft.com/office/drawing/2014/main" id="{E3087FBC-0D86-4566-B61E-1E03F51B1F92}"/>
            </a:ext>
          </a:extLst>
        </xdr:cNvPr>
        <xdr:cNvSpPr>
          <a:spLocks noChangeShapeType="1"/>
        </xdr:cNvSpPr>
      </xdr:nvSpPr>
      <xdr:spPr bwMode="auto">
        <a:xfrm>
          <a:off x="10919460" y="11417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310</xdr:row>
      <xdr:rowOff>0</xdr:rowOff>
    </xdr:from>
    <xdr:to>
      <xdr:col>7</xdr:col>
      <xdr:colOff>0</xdr:colOff>
      <xdr:row>310</xdr:row>
      <xdr:rowOff>0</xdr:rowOff>
    </xdr:to>
    <xdr:sp macro="" textlink="">
      <xdr:nvSpPr>
        <xdr:cNvPr id="12" name="Line 11">
          <a:extLst>
            <a:ext uri="{FF2B5EF4-FFF2-40B4-BE49-F238E27FC236}">
              <a16:creationId xmlns:a16="http://schemas.microsoft.com/office/drawing/2014/main" id="{979BBB4B-BB7B-41D4-AF66-863D2595AEFC}"/>
            </a:ext>
          </a:extLst>
        </xdr:cNvPr>
        <xdr:cNvSpPr>
          <a:spLocks noChangeShapeType="1"/>
        </xdr:cNvSpPr>
      </xdr:nvSpPr>
      <xdr:spPr bwMode="auto">
        <a:xfrm>
          <a:off x="6233160" y="11417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310</xdr:row>
      <xdr:rowOff>0</xdr:rowOff>
    </xdr:from>
    <xdr:to>
      <xdr:col>7</xdr:col>
      <xdr:colOff>0</xdr:colOff>
      <xdr:row>310</xdr:row>
      <xdr:rowOff>0</xdr:rowOff>
    </xdr:to>
    <xdr:sp macro="" textlink="">
      <xdr:nvSpPr>
        <xdr:cNvPr id="13" name="Line 12">
          <a:extLst>
            <a:ext uri="{FF2B5EF4-FFF2-40B4-BE49-F238E27FC236}">
              <a16:creationId xmlns:a16="http://schemas.microsoft.com/office/drawing/2014/main" id="{0F24B028-51BD-42E7-B13E-44DF69A71285}"/>
            </a:ext>
          </a:extLst>
        </xdr:cNvPr>
        <xdr:cNvSpPr>
          <a:spLocks noChangeShapeType="1"/>
        </xdr:cNvSpPr>
      </xdr:nvSpPr>
      <xdr:spPr bwMode="auto">
        <a:xfrm>
          <a:off x="10919460" y="11417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310</xdr:row>
      <xdr:rowOff>0</xdr:rowOff>
    </xdr:from>
    <xdr:to>
      <xdr:col>7</xdr:col>
      <xdr:colOff>0</xdr:colOff>
      <xdr:row>310</xdr:row>
      <xdr:rowOff>0</xdr:rowOff>
    </xdr:to>
    <xdr:sp macro="" textlink="">
      <xdr:nvSpPr>
        <xdr:cNvPr id="14" name="Line 13">
          <a:extLst>
            <a:ext uri="{FF2B5EF4-FFF2-40B4-BE49-F238E27FC236}">
              <a16:creationId xmlns:a16="http://schemas.microsoft.com/office/drawing/2014/main" id="{824E2945-818B-401E-B26C-FD4F565736D5}"/>
            </a:ext>
          </a:extLst>
        </xdr:cNvPr>
        <xdr:cNvSpPr>
          <a:spLocks noChangeShapeType="1"/>
        </xdr:cNvSpPr>
      </xdr:nvSpPr>
      <xdr:spPr bwMode="auto">
        <a:xfrm>
          <a:off x="6233160" y="11417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310</xdr:row>
      <xdr:rowOff>0</xdr:rowOff>
    </xdr:from>
    <xdr:to>
      <xdr:col>7</xdr:col>
      <xdr:colOff>0</xdr:colOff>
      <xdr:row>310</xdr:row>
      <xdr:rowOff>0</xdr:rowOff>
    </xdr:to>
    <xdr:sp macro="" textlink="">
      <xdr:nvSpPr>
        <xdr:cNvPr id="15" name="Line 14">
          <a:extLst>
            <a:ext uri="{FF2B5EF4-FFF2-40B4-BE49-F238E27FC236}">
              <a16:creationId xmlns:a16="http://schemas.microsoft.com/office/drawing/2014/main" id="{8ADF3780-9791-4A41-AB62-8AD5EDD9066D}"/>
            </a:ext>
          </a:extLst>
        </xdr:cNvPr>
        <xdr:cNvSpPr>
          <a:spLocks noChangeShapeType="1"/>
        </xdr:cNvSpPr>
      </xdr:nvSpPr>
      <xdr:spPr bwMode="auto">
        <a:xfrm>
          <a:off x="10919460" y="11417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310</xdr:row>
      <xdr:rowOff>0</xdr:rowOff>
    </xdr:from>
    <xdr:to>
      <xdr:col>7</xdr:col>
      <xdr:colOff>0</xdr:colOff>
      <xdr:row>310</xdr:row>
      <xdr:rowOff>0</xdr:rowOff>
    </xdr:to>
    <xdr:sp macro="" textlink="">
      <xdr:nvSpPr>
        <xdr:cNvPr id="16" name="Line 15">
          <a:extLst>
            <a:ext uri="{FF2B5EF4-FFF2-40B4-BE49-F238E27FC236}">
              <a16:creationId xmlns:a16="http://schemas.microsoft.com/office/drawing/2014/main" id="{1FA26A4C-EF4C-4BC9-983E-84B02AFF1568}"/>
            </a:ext>
          </a:extLst>
        </xdr:cNvPr>
        <xdr:cNvSpPr>
          <a:spLocks noChangeShapeType="1"/>
        </xdr:cNvSpPr>
      </xdr:nvSpPr>
      <xdr:spPr bwMode="auto">
        <a:xfrm>
          <a:off x="6233160" y="11417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310</xdr:row>
      <xdr:rowOff>0</xdr:rowOff>
    </xdr:from>
    <xdr:to>
      <xdr:col>7</xdr:col>
      <xdr:colOff>0</xdr:colOff>
      <xdr:row>310</xdr:row>
      <xdr:rowOff>0</xdr:rowOff>
    </xdr:to>
    <xdr:sp macro="" textlink="">
      <xdr:nvSpPr>
        <xdr:cNvPr id="17" name="Line 16">
          <a:extLst>
            <a:ext uri="{FF2B5EF4-FFF2-40B4-BE49-F238E27FC236}">
              <a16:creationId xmlns:a16="http://schemas.microsoft.com/office/drawing/2014/main" id="{D18186CF-0E06-4188-807E-2C151C7C2C83}"/>
            </a:ext>
          </a:extLst>
        </xdr:cNvPr>
        <xdr:cNvSpPr>
          <a:spLocks noChangeShapeType="1"/>
        </xdr:cNvSpPr>
      </xdr:nvSpPr>
      <xdr:spPr bwMode="auto">
        <a:xfrm>
          <a:off x="10919460" y="11417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132</xdr:row>
      <xdr:rowOff>0</xdr:rowOff>
    </xdr:from>
    <xdr:to>
      <xdr:col>7</xdr:col>
      <xdr:colOff>0</xdr:colOff>
      <xdr:row>132</xdr:row>
      <xdr:rowOff>0</xdr:rowOff>
    </xdr:to>
    <xdr:sp macro="" textlink="">
      <xdr:nvSpPr>
        <xdr:cNvPr id="2" name="Line 9">
          <a:extLst>
            <a:ext uri="{FF2B5EF4-FFF2-40B4-BE49-F238E27FC236}">
              <a16:creationId xmlns:a16="http://schemas.microsoft.com/office/drawing/2014/main" id="{6F00CE69-D173-4F77-80DD-14E166D8979F}"/>
            </a:ext>
          </a:extLst>
        </xdr:cNvPr>
        <xdr:cNvSpPr>
          <a:spLocks noChangeShapeType="1"/>
        </xdr:cNvSpPr>
      </xdr:nvSpPr>
      <xdr:spPr bwMode="auto">
        <a:xfrm>
          <a:off x="62484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132</xdr:row>
      <xdr:rowOff>0</xdr:rowOff>
    </xdr:from>
    <xdr:to>
      <xdr:col>8</xdr:col>
      <xdr:colOff>0</xdr:colOff>
      <xdr:row>132</xdr:row>
      <xdr:rowOff>0</xdr:rowOff>
    </xdr:to>
    <xdr:sp macro="" textlink="">
      <xdr:nvSpPr>
        <xdr:cNvPr id="3" name="Line 10">
          <a:extLst>
            <a:ext uri="{FF2B5EF4-FFF2-40B4-BE49-F238E27FC236}">
              <a16:creationId xmlns:a16="http://schemas.microsoft.com/office/drawing/2014/main" id="{06A3152F-CEF3-4A20-9FF2-1D06D0BAED22}"/>
            </a:ext>
          </a:extLst>
        </xdr:cNvPr>
        <xdr:cNvSpPr>
          <a:spLocks noChangeShapeType="1"/>
        </xdr:cNvSpPr>
      </xdr:nvSpPr>
      <xdr:spPr bwMode="auto">
        <a:xfrm>
          <a:off x="109347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132</xdr:row>
      <xdr:rowOff>0</xdr:rowOff>
    </xdr:from>
    <xdr:to>
      <xdr:col>7</xdr:col>
      <xdr:colOff>0</xdr:colOff>
      <xdr:row>132</xdr:row>
      <xdr:rowOff>0</xdr:rowOff>
    </xdr:to>
    <xdr:sp macro="" textlink="">
      <xdr:nvSpPr>
        <xdr:cNvPr id="4" name="Line 11">
          <a:extLst>
            <a:ext uri="{FF2B5EF4-FFF2-40B4-BE49-F238E27FC236}">
              <a16:creationId xmlns:a16="http://schemas.microsoft.com/office/drawing/2014/main" id="{CF95D759-6FFD-4A4D-97F6-4982AC734AD2}"/>
            </a:ext>
          </a:extLst>
        </xdr:cNvPr>
        <xdr:cNvSpPr>
          <a:spLocks noChangeShapeType="1"/>
        </xdr:cNvSpPr>
      </xdr:nvSpPr>
      <xdr:spPr bwMode="auto">
        <a:xfrm>
          <a:off x="62484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132</xdr:row>
      <xdr:rowOff>0</xdr:rowOff>
    </xdr:from>
    <xdr:to>
      <xdr:col>8</xdr:col>
      <xdr:colOff>0</xdr:colOff>
      <xdr:row>132</xdr:row>
      <xdr:rowOff>0</xdr:rowOff>
    </xdr:to>
    <xdr:sp macro="" textlink="">
      <xdr:nvSpPr>
        <xdr:cNvPr id="5" name="Line 12">
          <a:extLst>
            <a:ext uri="{FF2B5EF4-FFF2-40B4-BE49-F238E27FC236}">
              <a16:creationId xmlns:a16="http://schemas.microsoft.com/office/drawing/2014/main" id="{7DBB6832-699B-4EE4-85A2-7EE9A01F42DC}"/>
            </a:ext>
          </a:extLst>
        </xdr:cNvPr>
        <xdr:cNvSpPr>
          <a:spLocks noChangeShapeType="1"/>
        </xdr:cNvSpPr>
      </xdr:nvSpPr>
      <xdr:spPr bwMode="auto">
        <a:xfrm>
          <a:off x="109347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132</xdr:row>
      <xdr:rowOff>0</xdr:rowOff>
    </xdr:from>
    <xdr:to>
      <xdr:col>7</xdr:col>
      <xdr:colOff>0</xdr:colOff>
      <xdr:row>132</xdr:row>
      <xdr:rowOff>0</xdr:rowOff>
    </xdr:to>
    <xdr:sp macro="" textlink="">
      <xdr:nvSpPr>
        <xdr:cNvPr id="6" name="Line 13">
          <a:extLst>
            <a:ext uri="{FF2B5EF4-FFF2-40B4-BE49-F238E27FC236}">
              <a16:creationId xmlns:a16="http://schemas.microsoft.com/office/drawing/2014/main" id="{A4FFE75F-AC44-45B2-9468-DA2CCDDF9D82}"/>
            </a:ext>
          </a:extLst>
        </xdr:cNvPr>
        <xdr:cNvSpPr>
          <a:spLocks noChangeShapeType="1"/>
        </xdr:cNvSpPr>
      </xdr:nvSpPr>
      <xdr:spPr bwMode="auto">
        <a:xfrm>
          <a:off x="62484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132</xdr:row>
      <xdr:rowOff>0</xdr:rowOff>
    </xdr:from>
    <xdr:to>
      <xdr:col>8</xdr:col>
      <xdr:colOff>0</xdr:colOff>
      <xdr:row>132</xdr:row>
      <xdr:rowOff>0</xdr:rowOff>
    </xdr:to>
    <xdr:sp macro="" textlink="">
      <xdr:nvSpPr>
        <xdr:cNvPr id="7" name="Line 14">
          <a:extLst>
            <a:ext uri="{FF2B5EF4-FFF2-40B4-BE49-F238E27FC236}">
              <a16:creationId xmlns:a16="http://schemas.microsoft.com/office/drawing/2014/main" id="{B545863B-8218-4202-9E10-24B7D5308141}"/>
            </a:ext>
          </a:extLst>
        </xdr:cNvPr>
        <xdr:cNvSpPr>
          <a:spLocks noChangeShapeType="1"/>
        </xdr:cNvSpPr>
      </xdr:nvSpPr>
      <xdr:spPr bwMode="auto">
        <a:xfrm>
          <a:off x="109347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132</xdr:row>
      <xdr:rowOff>0</xdr:rowOff>
    </xdr:from>
    <xdr:to>
      <xdr:col>7</xdr:col>
      <xdr:colOff>0</xdr:colOff>
      <xdr:row>132</xdr:row>
      <xdr:rowOff>0</xdr:rowOff>
    </xdr:to>
    <xdr:sp macro="" textlink="">
      <xdr:nvSpPr>
        <xdr:cNvPr id="8" name="Line 15">
          <a:extLst>
            <a:ext uri="{FF2B5EF4-FFF2-40B4-BE49-F238E27FC236}">
              <a16:creationId xmlns:a16="http://schemas.microsoft.com/office/drawing/2014/main" id="{24B51CDD-F255-4242-8DA1-15358A1AFA34}"/>
            </a:ext>
          </a:extLst>
        </xdr:cNvPr>
        <xdr:cNvSpPr>
          <a:spLocks noChangeShapeType="1"/>
        </xdr:cNvSpPr>
      </xdr:nvSpPr>
      <xdr:spPr bwMode="auto">
        <a:xfrm>
          <a:off x="62484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132</xdr:row>
      <xdr:rowOff>0</xdr:rowOff>
    </xdr:from>
    <xdr:to>
      <xdr:col>8</xdr:col>
      <xdr:colOff>0</xdr:colOff>
      <xdr:row>132</xdr:row>
      <xdr:rowOff>0</xdr:rowOff>
    </xdr:to>
    <xdr:sp macro="" textlink="">
      <xdr:nvSpPr>
        <xdr:cNvPr id="9" name="Line 16">
          <a:extLst>
            <a:ext uri="{FF2B5EF4-FFF2-40B4-BE49-F238E27FC236}">
              <a16:creationId xmlns:a16="http://schemas.microsoft.com/office/drawing/2014/main" id="{FDEAC8B2-7A14-4FAA-B4B2-5E15D25FD6C0}"/>
            </a:ext>
          </a:extLst>
        </xdr:cNvPr>
        <xdr:cNvSpPr>
          <a:spLocks noChangeShapeType="1"/>
        </xdr:cNvSpPr>
      </xdr:nvSpPr>
      <xdr:spPr bwMode="auto">
        <a:xfrm>
          <a:off x="109347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124</xdr:row>
      <xdr:rowOff>0</xdr:rowOff>
    </xdr:from>
    <xdr:to>
      <xdr:col>7</xdr:col>
      <xdr:colOff>0</xdr:colOff>
      <xdr:row>124</xdr:row>
      <xdr:rowOff>0</xdr:rowOff>
    </xdr:to>
    <xdr:sp macro="" textlink="">
      <xdr:nvSpPr>
        <xdr:cNvPr id="10" name="Line 9">
          <a:extLst>
            <a:ext uri="{FF2B5EF4-FFF2-40B4-BE49-F238E27FC236}">
              <a16:creationId xmlns:a16="http://schemas.microsoft.com/office/drawing/2014/main" id="{44F46DBE-95E4-4E12-9CFB-86C8BC4C8F2D}"/>
            </a:ext>
          </a:extLst>
        </xdr:cNvPr>
        <xdr:cNvSpPr>
          <a:spLocks noChangeShapeType="1"/>
        </xdr:cNvSpPr>
      </xdr:nvSpPr>
      <xdr:spPr bwMode="auto">
        <a:xfrm>
          <a:off x="6248400" y="369417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124</xdr:row>
      <xdr:rowOff>0</xdr:rowOff>
    </xdr:from>
    <xdr:to>
      <xdr:col>9</xdr:col>
      <xdr:colOff>0</xdr:colOff>
      <xdr:row>124</xdr:row>
      <xdr:rowOff>0</xdr:rowOff>
    </xdr:to>
    <xdr:sp macro="" textlink="">
      <xdr:nvSpPr>
        <xdr:cNvPr id="11" name="Line 10">
          <a:extLst>
            <a:ext uri="{FF2B5EF4-FFF2-40B4-BE49-F238E27FC236}">
              <a16:creationId xmlns:a16="http://schemas.microsoft.com/office/drawing/2014/main" id="{065BCFF0-4957-41C1-BD5D-EE5A7E733679}"/>
            </a:ext>
          </a:extLst>
        </xdr:cNvPr>
        <xdr:cNvSpPr>
          <a:spLocks noChangeShapeType="1"/>
        </xdr:cNvSpPr>
      </xdr:nvSpPr>
      <xdr:spPr bwMode="auto">
        <a:xfrm>
          <a:off x="10934700" y="369417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124</xdr:row>
      <xdr:rowOff>0</xdr:rowOff>
    </xdr:from>
    <xdr:to>
      <xdr:col>7</xdr:col>
      <xdr:colOff>0</xdr:colOff>
      <xdr:row>124</xdr:row>
      <xdr:rowOff>0</xdr:rowOff>
    </xdr:to>
    <xdr:sp macro="" textlink="">
      <xdr:nvSpPr>
        <xdr:cNvPr id="12" name="Line 11">
          <a:extLst>
            <a:ext uri="{FF2B5EF4-FFF2-40B4-BE49-F238E27FC236}">
              <a16:creationId xmlns:a16="http://schemas.microsoft.com/office/drawing/2014/main" id="{DFF084AD-89D7-4851-9B99-B1A87C96101B}"/>
            </a:ext>
          </a:extLst>
        </xdr:cNvPr>
        <xdr:cNvSpPr>
          <a:spLocks noChangeShapeType="1"/>
        </xdr:cNvSpPr>
      </xdr:nvSpPr>
      <xdr:spPr bwMode="auto">
        <a:xfrm>
          <a:off x="6248400" y="369417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124</xdr:row>
      <xdr:rowOff>0</xdr:rowOff>
    </xdr:from>
    <xdr:to>
      <xdr:col>9</xdr:col>
      <xdr:colOff>0</xdr:colOff>
      <xdr:row>124</xdr:row>
      <xdr:rowOff>0</xdr:rowOff>
    </xdr:to>
    <xdr:sp macro="" textlink="">
      <xdr:nvSpPr>
        <xdr:cNvPr id="13" name="Line 12">
          <a:extLst>
            <a:ext uri="{FF2B5EF4-FFF2-40B4-BE49-F238E27FC236}">
              <a16:creationId xmlns:a16="http://schemas.microsoft.com/office/drawing/2014/main" id="{2E6C60AD-7219-4787-907E-25506EE6FC44}"/>
            </a:ext>
          </a:extLst>
        </xdr:cNvPr>
        <xdr:cNvSpPr>
          <a:spLocks noChangeShapeType="1"/>
        </xdr:cNvSpPr>
      </xdr:nvSpPr>
      <xdr:spPr bwMode="auto">
        <a:xfrm>
          <a:off x="10934700" y="369417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124</xdr:row>
      <xdr:rowOff>0</xdr:rowOff>
    </xdr:from>
    <xdr:to>
      <xdr:col>7</xdr:col>
      <xdr:colOff>0</xdr:colOff>
      <xdr:row>124</xdr:row>
      <xdr:rowOff>0</xdr:rowOff>
    </xdr:to>
    <xdr:sp macro="" textlink="">
      <xdr:nvSpPr>
        <xdr:cNvPr id="14" name="Line 13">
          <a:extLst>
            <a:ext uri="{FF2B5EF4-FFF2-40B4-BE49-F238E27FC236}">
              <a16:creationId xmlns:a16="http://schemas.microsoft.com/office/drawing/2014/main" id="{ACFFC55E-2985-4C99-BDEC-047AC4B2E19B}"/>
            </a:ext>
          </a:extLst>
        </xdr:cNvPr>
        <xdr:cNvSpPr>
          <a:spLocks noChangeShapeType="1"/>
        </xdr:cNvSpPr>
      </xdr:nvSpPr>
      <xdr:spPr bwMode="auto">
        <a:xfrm>
          <a:off x="6248400" y="369417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124</xdr:row>
      <xdr:rowOff>0</xdr:rowOff>
    </xdr:from>
    <xdr:to>
      <xdr:col>9</xdr:col>
      <xdr:colOff>0</xdr:colOff>
      <xdr:row>124</xdr:row>
      <xdr:rowOff>0</xdr:rowOff>
    </xdr:to>
    <xdr:sp macro="" textlink="">
      <xdr:nvSpPr>
        <xdr:cNvPr id="15" name="Line 14">
          <a:extLst>
            <a:ext uri="{FF2B5EF4-FFF2-40B4-BE49-F238E27FC236}">
              <a16:creationId xmlns:a16="http://schemas.microsoft.com/office/drawing/2014/main" id="{2846F4B2-89E2-4866-9AF5-F588AB758498}"/>
            </a:ext>
          </a:extLst>
        </xdr:cNvPr>
        <xdr:cNvSpPr>
          <a:spLocks noChangeShapeType="1"/>
        </xdr:cNvSpPr>
      </xdr:nvSpPr>
      <xdr:spPr bwMode="auto">
        <a:xfrm>
          <a:off x="10934700" y="369417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124</xdr:row>
      <xdr:rowOff>0</xdr:rowOff>
    </xdr:from>
    <xdr:to>
      <xdr:col>7</xdr:col>
      <xdr:colOff>0</xdr:colOff>
      <xdr:row>124</xdr:row>
      <xdr:rowOff>0</xdr:rowOff>
    </xdr:to>
    <xdr:sp macro="" textlink="">
      <xdr:nvSpPr>
        <xdr:cNvPr id="16" name="Line 15">
          <a:extLst>
            <a:ext uri="{FF2B5EF4-FFF2-40B4-BE49-F238E27FC236}">
              <a16:creationId xmlns:a16="http://schemas.microsoft.com/office/drawing/2014/main" id="{578B0796-FCC8-4D1A-A867-6371A11B9DD6}"/>
            </a:ext>
          </a:extLst>
        </xdr:cNvPr>
        <xdr:cNvSpPr>
          <a:spLocks noChangeShapeType="1"/>
        </xdr:cNvSpPr>
      </xdr:nvSpPr>
      <xdr:spPr bwMode="auto">
        <a:xfrm>
          <a:off x="6248400" y="369417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124</xdr:row>
      <xdr:rowOff>0</xdr:rowOff>
    </xdr:from>
    <xdr:to>
      <xdr:col>9</xdr:col>
      <xdr:colOff>0</xdr:colOff>
      <xdr:row>124</xdr:row>
      <xdr:rowOff>0</xdr:rowOff>
    </xdr:to>
    <xdr:sp macro="" textlink="">
      <xdr:nvSpPr>
        <xdr:cNvPr id="17" name="Line 16">
          <a:extLst>
            <a:ext uri="{FF2B5EF4-FFF2-40B4-BE49-F238E27FC236}">
              <a16:creationId xmlns:a16="http://schemas.microsoft.com/office/drawing/2014/main" id="{D5C2B4EE-8AF9-4D60-AAFC-AD2FBC7639CC}"/>
            </a:ext>
          </a:extLst>
        </xdr:cNvPr>
        <xdr:cNvSpPr>
          <a:spLocks noChangeShapeType="1"/>
        </xdr:cNvSpPr>
      </xdr:nvSpPr>
      <xdr:spPr bwMode="auto">
        <a:xfrm>
          <a:off x="10934700" y="369417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05BD8-FD01-4BF2-82D2-3D9A281C3418}">
  <sheetPr>
    <pageSetUpPr fitToPage="1"/>
  </sheetPr>
  <dimension ref="A1:H36"/>
  <sheetViews>
    <sheetView tabSelected="1" workbookViewId="0">
      <selection activeCell="E14" sqref="E14"/>
    </sheetView>
  </sheetViews>
  <sheetFormatPr defaultRowHeight="14.4"/>
  <cols>
    <col min="5" max="5" width="15" customWidth="1"/>
    <col min="6" max="6" width="14.21875" customWidth="1"/>
  </cols>
  <sheetData>
    <row r="1" spans="1:8">
      <c r="B1" s="1"/>
      <c r="F1" s="2"/>
    </row>
    <row r="2" spans="1:8" ht="15" thickBot="1">
      <c r="A2" s="3" t="s">
        <v>0</v>
      </c>
      <c r="B2" s="3"/>
      <c r="C2" s="3"/>
      <c r="D2" s="3"/>
      <c r="E2" s="3"/>
      <c r="F2" s="32"/>
      <c r="G2" s="33"/>
      <c r="H2" s="33"/>
    </row>
    <row r="3" spans="1:8" ht="15" thickTop="1">
      <c r="A3" s="4" t="s">
        <v>14</v>
      </c>
      <c r="B3" s="1"/>
      <c r="F3" s="2"/>
    </row>
    <row r="4" spans="1:8">
      <c r="A4" s="4" t="s">
        <v>522</v>
      </c>
      <c r="B4" s="5"/>
      <c r="C4" s="6"/>
      <c r="D4" s="6"/>
      <c r="E4" s="6"/>
      <c r="F4" s="2"/>
    </row>
    <row r="5" spans="1:8">
      <c r="B5" s="5"/>
      <c r="C5" s="6"/>
      <c r="D5" s="6"/>
      <c r="E5" s="7"/>
      <c r="F5" s="2"/>
    </row>
    <row r="6" spans="1:8">
      <c r="B6" s="5"/>
      <c r="C6" s="6"/>
      <c r="D6" s="6"/>
      <c r="E6" s="8"/>
      <c r="F6" s="2"/>
    </row>
    <row r="7" spans="1:8" ht="57.6">
      <c r="A7" s="9"/>
      <c r="B7" s="5"/>
      <c r="C7" s="6"/>
      <c r="D7" s="6"/>
      <c r="E7" s="10" t="s">
        <v>17</v>
      </c>
      <c r="F7" s="2" t="s">
        <v>1</v>
      </c>
    </row>
    <row r="8" spans="1:8" ht="22.8">
      <c r="A8" s="11" t="s">
        <v>2</v>
      </c>
      <c r="B8" s="382" t="s">
        <v>13</v>
      </c>
      <c r="C8" s="382"/>
      <c r="D8" s="382"/>
      <c r="E8" s="12">
        <f>'F2-1GRADNJA'!F319</f>
        <v>0</v>
      </c>
      <c r="F8" s="13">
        <f>E8*(1-C20)</f>
        <v>0</v>
      </c>
    </row>
    <row r="9" spans="1:8" ht="22.8">
      <c r="A9" s="11"/>
      <c r="B9" s="14"/>
      <c r="C9" s="15"/>
      <c r="D9" s="15"/>
      <c r="E9" s="16"/>
      <c r="F9" s="17"/>
    </row>
    <row r="10" spans="1:8" ht="22.8">
      <c r="A10" s="11" t="s">
        <v>3</v>
      </c>
      <c r="B10" s="383" t="s">
        <v>12</v>
      </c>
      <c r="C10" s="383"/>
      <c r="D10" s="383"/>
      <c r="E10" s="12">
        <f>'F2-2EL-rekap.'!F38</f>
        <v>0</v>
      </c>
      <c r="F10" s="13">
        <f>E10*(1-C20)</f>
        <v>0</v>
      </c>
    </row>
    <row r="11" spans="1:8" ht="22.8">
      <c r="A11" s="11"/>
      <c r="B11" s="15"/>
      <c r="C11" s="15"/>
      <c r="D11" s="15"/>
      <c r="E11" s="16"/>
      <c r="F11" s="17"/>
    </row>
    <row r="12" spans="1:8" ht="22.8">
      <c r="A12" s="11" t="s">
        <v>4</v>
      </c>
      <c r="B12" s="384" t="s">
        <v>6</v>
      </c>
      <c r="C12" s="384"/>
      <c r="D12" s="384"/>
      <c r="E12" s="12">
        <f>'F2-3vodovod.-sk.rek.'!D11</f>
        <v>0</v>
      </c>
      <c r="F12" s="13">
        <f>E12*(1-C20)</f>
        <v>0</v>
      </c>
    </row>
    <row r="13" spans="1:8" ht="22.8">
      <c r="A13" s="11"/>
      <c r="B13" s="18"/>
      <c r="C13" s="18"/>
      <c r="D13" s="15"/>
      <c r="E13" s="16"/>
      <c r="F13" s="17"/>
    </row>
    <row r="14" spans="1:8" ht="31.5" customHeight="1">
      <c r="A14" s="11" t="s">
        <v>5</v>
      </c>
      <c r="B14" s="384" t="s">
        <v>7</v>
      </c>
      <c r="C14" s="384"/>
      <c r="D14" s="384"/>
      <c r="E14" s="12">
        <f>'F2-4fek.kanal.'!F119</f>
        <v>0</v>
      </c>
      <c r="F14" s="13">
        <f>E14*(1-C20)</f>
        <v>0</v>
      </c>
    </row>
    <row r="15" spans="1:8">
      <c r="A15" s="19"/>
      <c r="B15" s="20"/>
      <c r="C15" s="20"/>
      <c r="D15" s="20"/>
      <c r="E15" s="20"/>
      <c r="F15" s="2"/>
    </row>
    <row r="16" spans="1:8">
      <c r="A16" s="1"/>
      <c r="B16" s="6"/>
      <c r="C16" s="6"/>
      <c r="D16" s="6"/>
      <c r="E16" s="21"/>
      <c r="F16" s="2"/>
    </row>
    <row r="17" spans="1:6" ht="15.6">
      <c r="A17" s="22"/>
      <c r="B17" s="23" t="s">
        <v>8</v>
      </c>
      <c r="C17" s="23"/>
      <c r="D17" s="23"/>
      <c r="E17" s="24">
        <f>SUM(E8:E16)</f>
        <v>0</v>
      </c>
      <c r="F17" s="25"/>
    </row>
    <row r="18" spans="1:6" ht="15.6">
      <c r="A18" s="19"/>
      <c r="B18" s="20"/>
      <c r="C18" s="20"/>
      <c r="D18" s="20"/>
      <c r="E18" s="26"/>
      <c r="F18" s="2"/>
    </row>
    <row r="19" spans="1:6" ht="15.6">
      <c r="A19" s="1"/>
      <c r="B19" s="6"/>
      <c r="C19" s="6"/>
      <c r="D19" s="6"/>
      <c r="E19" s="27"/>
      <c r="F19" s="2"/>
    </row>
    <row r="20" spans="1:6" ht="15.6">
      <c r="A20" s="1"/>
      <c r="B20" t="s">
        <v>9</v>
      </c>
      <c r="C20" s="28">
        <v>0</v>
      </c>
      <c r="E20" s="16">
        <f>-E17*C20</f>
        <v>0</v>
      </c>
      <c r="F20" s="2"/>
    </row>
    <row r="21" spans="1:6" ht="15.6">
      <c r="A21" s="1"/>
      <c r="C21" s="6"/>
      <c r="D21" s="6"/>
      <c r="E21" s="16"/>
      <c r="F21" s="2"/>
    </row>
    <row r="22" spans="1:6" ht="15.6">
      <c r="A22" s="1"/>
      <c r="C22" s="6"/>
      <c r="D22" s="6"/>
      <c r="E22" s="16"/>
      <c r="F22" s="2"/>
    </row>
    <row r="23" spans="1:6" ht="15.6">
      <c r="A23" s="22"/>
      <c r="B23" s="23" t="s">
        <v>10</v>
      </c>
      <c r="C23" s="23"/>
      <c r="D23" s="23"/>
      <c r="E23" s="24">
        <f>E17+E20</f>
        <v>0</v>
      </c>
      <c r="F23" s="25"/>
    </row>
    <row r="24" spans="1:6" ht="15.6">
      <c r="A24" s="19"/>
      <c r="B24" s="20"/>
      <c r="C24" s="20"/>
      <c r="D24" s="20"/>
      <c r="E24" s="29"/>
      <c r="F24" s="2"/>
    </row>
    <row r="25" spans="1:6" ht="15.6">
      <c r="A25" s="1"/>
      <c r="B25" s="6"/>
      <c r="C25" s="6"/>
      <c r="D25" s="6"/>
      <c r="E25" s="16"/>
      <c r="F25" s="2"/>
    </row>
    <row r="26" spans="1:6" ht="15.6">
      <c r="A26" s="1"/>
      <c r="B26" s="30" t="s">
        <v>15</v>
      </c>
      <c r="C26" s="30"/>
      <c r="D26" s="30"/>
      <c r="E26" s="16">
        <f>(F8+F10)*0.22</f>
        <v>0</v>
      </c>
      <c r="F26" s="2"/>
    </row>
    <row r="27" spans="1:6" ht="15.6">
      <c r="A27" s="19"/>
      <c r="B27" s="20"/>
      <c r="C27" s="20"/>
      <c r="D27" s="20"/>
      <c r="E27" s="29"/>
      <c r="F27" s="2"/>
    </row>
    <row r="28" spans="1:6" ht="15.6">
      <c r="A28" s="1"/>
      <c r="B28" s="6"/>
      <c r="C28" s="6"/>
      <c r="D28" s="6"/>
      <c r="E28" s="27"/>
      <c r="F28" s="2"/>
    </row>
    <row r="29" spans="1:6" s="304" customFormat="1" ht="16.2" thickBot="1">
      <c r="A29" s="377"/>
      <c r="B29" s="34" t="s">
        <v>523</v>
      </c>
      <c r="C29" s="34"/>
      <c r="D29" s="34"/>
      <c r="E29" s="35">
        <f>E23+E26</f>
        <v>0</v>
      </c>
      <c r="F29" s="378"/>
    </row>
    <row r="30" spans="1:6" ht="16.2" thickTop="1">
      <c r="B30" s="5"/>
      <c r="C30" s="6"/>
      <c r="D30" s="6"/>
      <c r="E30" s="27"/>
      <c r="F30" s="2"/>
    </row>
    <row r="31" spans="1:6" ht="15.6">
      <c r="B31" s="5"/>
      <c r="C31" s="6"/>
      <c r="D31" s="6"/>
      <c r="E31" s="27"/>
      <c r="F31" s="2"/>
    </row>
    <row r="32" spans="1:6" ht="15.6">
      <c r="B32" s="1"/>
      <c r="E32" s="27"/>
      <c r="F32" s="2"/>
    </row>
    <row r="33" spans="1:6" ht="40.950000000000003" customHeight="1">
      <c r="A33" s="1"/>
      <c r="B33" s="385" t="s">
        <v>16</v>
      </c>
      <c r="C33" s="385"/>
      <c r="D33" s="385"/>
      <c r="E33" s="29">
        <f>(F12+F14)*0.22</f>
        <v>0</v>
      </c>
      <c r="F33" s="2"/>
    </row>
    <row r="34" spans="1:6" ht="15.6">
      <c r="A34" s="1"/>
      <c r="B34" s="380" t="s">
        <v>11</v>
      </c>
      <c r="C34" s="380"/>
      <c r="D34" s="380"/>
      <c r="E34" s="31">
        <f>E23*1.22</f>
        <v>0</v>
      </c>
      <c r="F34" s="2"/>
    </row>
    <row r="35" spans="1:6" ht="15.6">
      <c r="B35" s="1"/>
      <c r="E35" s="27"/>
      <c r="F35" s="2"/>
    </row>
    <row r="36" spans="1:6" ht="52.5" customHeight="1">
      <c r="B36" s="381" t="s">
        <v>18</v>
      </c>
      <c r="C36" s="381"/>
      <c r="D36" s="381"/>
      <c r="E36" s="31">
        <f>E17/1.05*0.05</f>
        <v>0</v>
      </c>
    </row>
  </sheetData>
  <mergeCells count="7">
    <mergeCell ref="B34:D34"/>
    <mergeCell ref="B36:D36"/>
    <mergeCell ref="B8:D8"/>
    <mergeCell ref="B10:D10"/>
    <mergeCell ref="B12:D12"/>
    <mergeCell ref="B14:D14"/>
    <mergeCell ref="B33:D33"/>
  </mergeCells>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E4C72-11D2-4528-9E10-696A0A4D4800}">
  <dimension ref="A1:H528"/>
  <sheetViews>
    <sheetView topLeftCell="A293" workbookViewId="0">
      <selection activeCell="H302" sqref="H302"/>
    </sheetView>
  </sheetViews>
  <sheetFormatPr defaultColWidth="9" defaultRowHeight="14.4"/>
  <cols>
    <col min="1" max="1" width="3.21875" style="187" customWidth="1"/>
    <col min="2" max="2" width="42.5546875" style="188" customWidth="1"/>
    <col min="3" max="3" width="4.5546875" style="189" customWidth="1"/>
    <col min="4" max="4" width="9.21875" style="190" customWidth="1"/>
    <col min="5" max="5" width="10.21875" style="191" customWidth="1"/>
    <col min="6" max="6" width="14.5546875" style="192" customWidth="1"/>
    <col min="7" max="7" width="6.5546875" style="193" customWidth="1"/>
    <col min="8" max="8" width="9.21875" customWidth="1"/>
    <col min="9" max="16384" width="9" style="160"/>
  </cols>
  <sheetData>
    <row r="1" spans="1:7" s="36" customFormat="1" ht="12" customHeight="1">
      <c r="E1" s="37"/>
    </row>
    <row r="2" spans="1:7" s="36" customFormat="1" ht="12" customHeight="1">
      <c r="A2" s="38"/>
      <c r="B2" s="38"/>
      <c r="C2" s="38"/>
      <c r="D2" s="38"/>
      <c r="E2" s="39"/>
    </row>
    <row r="3" spans="1:7" s="36" customFormat="1" ht="12" customHeight="1">
      <c r="E3" s="37"/>
    </row>
    <row r="4" spans="1:7" s="46" customFormat="1" ht="12.6">
      <c r="A4" s="40"/>
      <c r="B4" s="41" t="s">
        <v>19</v>
      </c>
      <c r="C4" s="42" t="s">
        <v>20</v>
      </c>
      <c r="D4" s="43" t="s">
        <v>21</v>
      </c>
      <c r="E4" s="44" t="s">
        <v>22</v>
      </c>
      <c r="F4" s="45" t="s">
        <v>23</v>
      </c>
    </row>
    <row r="5" spans="1:7" s="52" customFormat="1" ht="8.4">
      <c r="A5" s="47"/>
      <c r="B5" s="48"/>
      <c r="C5" s="49"/>
      <c r="D5" s="49"/>
      <c r="E5" s="50"/>
      <c r="F5" s="48"/>
      <c r="G5" s="51"/>
    </row>
    <row r="6" spans="1:7" s="59" customFormat="1" ht="12.6">
      <c r="A6" s="53"/>
      <c r="B6" s="54"/>
      <c r="C6" s="55"/>
      <c r="D6" s="56"/>
      <c r="E6" s="57"/>
      <c r="F6" s="58"/>
    </row>
    <row r="7" spans="1:7" s="59" customFormat="1" ht="12.6">
      <c r="A7" s="53"/>
      <c r="B7" s="54"/>
      <c r="C7" s="55"/>
      <c r="D7" s="56"/>
      <c r="E7" s="57"/>
      <c r="F7" s="58"/>
    </row>
    <row r="8" spans="1:7" s="59" customFormat="1" ht="12.6">
      <c r="A8" s="53"/>
      <c r="B8" s="54"/>
      <c r="C8" s="55"/>
      <c r="D8" s="56"/>
      <c r="E8" s="57"/>
      <c r="F8" s="58"/>
    </row>
    <row r="9" spans="1:7" s="59" customFormat="1" ht="12.6">
      <c r="A9" s="53"/>
      <c r="B9" s="54"/>
      <c r="C9" s="55"/>
      <c r="D9" s="56"/>
      <c r="E9" s="57"/>
      <c r="F9" s="58"/>
    </row>
    <row r="10" spans="1:7" s="59" customFormat="1" ht="12.6">
      <c r="A10" s="62"/>
      <c r="B10" s="63" t="s">
        <v>24</v>
      </c>
      <c r="C10" s="64"/>
      <c r="D10" s="65"/>
      <c r="E10" s="66"/>
      <c r="F10" s="67"/>
    </row>
    <row r="11" spans="1:7" s="59" customFormat="1" ht="12.6">
      <c r="A11" s="68" t="s">
        <v>25</v>
      </c>
      <c r="B11" s="69"/>
      <c r="C11" s="64"/>
      <c r="D11" s="65"/>
      <c r="E11" s="66"/>
      <c r="F11" s="67"/>
    </row>
    <row r="12" spans="1:7" s="59" customFormat="1" ht="12.6">
      <c r="A12" s="62"/>
      <c r="B12" s="70"/>
      <c r="C12" s="64"/>
      <c r="D12" s="65"/>
      <c r="E12" s="66"/>
      <c r="F12" s="67"/>
    </row>
    <row r="13" spans="1:7" s="59" customFormat="1" ht="12.6">
      <c r="A13" s="62"/>
      <c r="B13" s="63" t="s">
        <v>26</v>
      </c>
      <c r="C13" s="64"/>
      <c r="D13" s="65"/>
      <c r="E13" s="66"/>
      <c r="F13" s="67"/>
    </row>
    <row r="14" spans="1:7" s="59" customFormat="1" ht="37.799999999999997">
      <c r="A14" s="62"/>
      <c r="B14" s="70" t="s">
        <v>27</v>
      </c>
      <c r="C14" s="64"/>
      <c r="D14" s="65"/>
      <c r="E14" s="66"/>
      <c r="F14" s="67"/>
    </row>
    <row r="15" spans="1:7" s="59" customFormat="1" ht="12.6">
      <c r="A15" s="62"/>
      <c r="B15" s="70" t="s">
        <v>28</v>
      </c>
      <c r="C15" s="64"/>
      <c r="D15" s="65"/>
      <c r="E15" s="66"/>
      <c r="F15" s="67"/>
    </row>
    <row r="16" spans="1:7" s="59" customFormat="1" ht="12.6">
      <c r="A16" s="62"/>
      <c r="B16" s="71" t="s">
        <v>524</v>
      </c>
      <c r="C16" s="64"/>
      <c r="D16" s="65"/>
      <c r="E16" s="66"/>
      <c r="F16" s="67"/>
    </row>
    <row r="17" spans="1:6" s="59" customFormat="1" ht="12.6">
      <c r="A17" s="62"/>
      <c r="B17" s="70"/>
      <c r="C17" s="64"/>
      <c r="D17" s="65"/>
      <c r="E17" s="66"/>
      <c r="F17" s="67"/>
    </row>
    <row r="18" spans="1:6" s="59" customFormat="1" ht="12.6">
      <c r="A18" s="62"/>
      <c r="B18" s="70"/>
      <c r="C18" s="64"/>
      <c r="D18" s="65"/>
      <c r="E18" s="66"/>
      <c r="F18" s="67"/>
    </row>
    <row r="19" spans="1:6" s="59" customFormat="1" ht="12.6">
      <c r="A19" s="62"/>
      <c r="B19" s="70"/>
      <c r="C19" s="64"/>
      <c r="D19" s="65"/>
      <c r="E19" s="66"/>
      <c r="F19" s="67"/>
    </row>
    <row r="20" spans="1:6" s="59" customFormat="1" ht="12.6">
      <c r="A20" s="72"/>
      <c r="B20" s="73"/>
      <c r="C20" s="74"/>
      <c r="D20" s="75"/>
      <c r="E20" s="76"/>
      <c r="F20" s="77"/>
    </row>
    <row r="21" spans="1:6" s="59" customFormat="1" ht="12.6">
      <c r="A21" s="72"/>
      <c r="B21" s="63"/>
      <c r="C21" s="74"/>
      <c r="D21" s="75"/>
      <c r="E21" s="76"/>
      <c r="F21" s="77"/>
    </row>
    <row r="23" spans="1:6" s="59" customFormat="1" ht="12.6">
      <c r="A23" s="72"/>
      <c r="B23" s="78"/>
      <c r="C23" s="74"/>
      <c r="D23" s="75"/>
      <c r="E23" s="76"/>
      <c r="F23" s="77"/>
    </row>
    <row r="24" spans="1:6" s="59" customFormat="1" ht="12.6">
      <c r="A24" s="72"/>
      <c r="B24" s="63"/>
      <c r="C24" s="74"/>
      <c r="D24" s="75"/>
      <c r="E24" s="76"/>
      <c r="F24" s="77"/>
    </row>
    <row r="25" spans="1:6" s="59" customFormat="1" ht="12.6">
      <c r="A25" s="72"/>
      <c r="B25" s="63"/>
      <c r="C25" s="74"/>
      <c r="D25" s="75"/>
      <c r="E25" s="76"/>
      <c r="F25" s="77"/>
    </row>
    <row r="26" spans="1:6" s="59" customFormat="1" ht="12.6">
      <c r="A26" s="72"/>
      <c r="B26" s="79" t="s">
        <v>29</v>
      </c>
      <c r="C26" s="64"/>
      <c r="D26" s="75"/>
      <c r="E26" s="76"/>
      <c r="F26" s="77"/>
    </row>
    <row r="27" spans="1:6" s="59" customFormat="1" ht="12.6">
      <c r="A27" s="72"/>
      <c r="B27" s="70"/>
      <c r="C27" s="74"/>
      <c r="D27" s="75"/>
      <c r="E27" s="76"/>
      <c r="F27" s="77"/>
    </row>
    <row r="28" spans="1:6" s="59" customFormat="1" ht="12.6">
      <c r="A28" s="72"/>
      <c r="B28" s="70"/>
      <c r="C28" s="74"/>
      <c r="D28" s="75"/>
      <c r="E28" s="76"/>
      <c r="F28" s="77"/>
    </row>
    <row r="29" spans="1:6" s="59" customFormat="1" ht="12.6">
      <c r="A29" s="72"/>
      <c r="B29" s="70"/>
      <c r="C29" s="74"/>
      <c r="D29" s="75"/>
      <c r="E29" s="76"/>
      <c r="F29" s="77"/>
    </row>
    <row r="30" spans="1:6" s="59" customFormat="1" ht="12.6">
      <c r="A30" s="72"/>
      <c r="B30" s="70"/>
      <c r="C30" s="74"/>
      <c r="D30" s="75"/>
      <c r="E30" s="76"/>
      <c r="F30" s="77"/>
    </row>
    <row r="31" spans="1:6" s="59" customFormat="1" ht="50.4">
      <c r="A31" s="72"/>
      <c r="B31" s="71" t="s">
        <v>30</v>
      </c>
      <c r="C31" s="74"/>
      <c r="D31" s="75"/>
      <c r="E31" s="76"/>
      <c r="F31" s="77"/>
    </row>
    <row r="32" spans="1:6" s="59" customFormat="1" ht="12.6">
      <c r="A32" s="72"/>
      <c r="B32" s="70"/>
      <c r="C32" s="74"/>
      <c r="D32" s="75"/>
      <c r="E32" s="76"/>
      <c r="F32" s="77"/>
    </row>
    <row r="33" spans="1:6" s="59" customFormat="1" ht="12.6">
      <c r="A33" s="72"/>
      <c r="B33" s="70"/>
      <c r="C33" s="74"/>
      <c r="D33" s="75"/>
      <c r="E33" s="76"/>
      <c r="F33" s="77"/>
    </row>
    <row r="34" spans="1:6" s="59" customFormat="1" ht="12.6">
      <c r="A34" s="72"/>
      <c r="B34" s="70"/>
      <c r="C34" s="74"/>
      <c r="D34" s="75"/>
      <c r="E34" s="76"/>
      <c r="F34" s="77"/>
    </row>
    <row r="35" spans="1:6" s="59" customFormat="1" ht="12.6">
      <c r="A35" s="72"/>
      <c r="B35" s="70"/>
      <c r="C35" s="74"/>
      <c r="D35" s="75"/>
      <c r="E35" s="76"/>
      <c r="F35" s="77"/>
    </row>
    <row r="36" spans="1:6" s="59" customFormat="1" ht="12.6">
      <c r="A36" s="72"/>
      <c r="B36" s="70"/>
      <c r="C36" s="74"/>
      <c r="D36" s="75"/>
      <c r="E36" s="76"/>
      <c r="F36" s="77"/>
    </row>
    <row r="37" spans="1:6" s="59" customFormat="1" ht="12.6">
      <c r="A37" s="72"/>
      <c r="B37" s="70"/>
      <c r="C37" s="74"/>
      <c r="D37" s="75"/>
      <c r="E37" s="76"/>
      <c r="F37" s="77"/>
    </row>
    <row r="38" spans="1:6" s="59" customFormat="1" ht="12.6">
      <c r="A38" s="72"/>
      <c r="B38" s="70"/>
      <c r="C38" s="74"/>
      <c r="D38" s="75"/>
      <c r="E38" s="76"/>
      <c r="F38" s="77"/>
    </row>
    <row r="39" spans="1:6" s="59" customFormat="1" ht="12.6">
      <c r="A39" s="72"/>
      <c r="B39" s="70"/>
      <c r="C39" s="74"/>
      <c r="D39" s="75"/>
      <c r="E39" s="76"/>
      <c r="F39" s="77"/>
    </row>
    <row r="40" spans="1:6" s="59" customFormat="1" ht="12.6">
      <c r="A40" s="72"/>
      <c r="B40" s="70"/>
      <c r="C40" s="74"/>
      <c r="D40" s="75"/>
      <c r="E40" s="76"/>
      <c r="F40" s="77"/>
    </row>
    <row r="41" spans="1:6" s="59" customFormat="1" ht="12.6">
      <c r="A41" s="72"/>
      <c r="B41" s="70"/>
      <c r="C41" s="74"/>
      <c r="D41" s="75"/>
      <c r="E41" s="76"/>
      <c r="F41" s="77"/>
    </row>
    <row r="42" spans="1:6" s="59" customFormat="1" ht="12.6">
      <c r="A42" s="72"/>
      <c r="B42" s="70"/>
      <c r="C42" s="74"/>
      <c r="D42" s="75"/>
      <c r="E42" s="76"/>
      <c r="F42" s="77"/>
    </row>
    <row r="43" spans="1:6" s="59" customFormat="1" ht="12.6">
      <c r="A43" s="72"/>
      <c r="B43" s="70"/>
      <c r="C43" s="74"/>
      <c r="D43" s="75"/>
      <c r="E43" s="76"/>
      <c r="F43" s="77"/>
    </row>
    <row r="44" spans="1:6" s="59" customFormat="1" ht="12.6">
      <c r="A44" s="72"/>
      <c r="B44" s="70"/>
      <c r="C44" s="74"/>
      <c r="D44" s="75"/>
      <c r="E44" s="76"/>
      <c r="F44" s="77"/>
    </row>
    <row r="45" spans="1:6" s="59" customFormat="1" ht="12.6">
      <c r="A45" s="72"/>
      <c r="B45" s="70"/>
      <c r="C45" s="74"/>
      <c r="D45" s="75"/>
      <c r="E45" s="76"/>
      <c r="F45" s="77"/>
    </row>
    <row r="46" spans="1:6" s="59" customFormat="1" ht="12.6">
      <c r="A46" s="72"/>
      <c r="B46" s="70"/>
      <c r="C46" s="74"/>
      <c r="D46" s="75"/>
      <c r="E46" s="76"/>
      <c r="F46" s="77"/>
    </row>
    <row r="47" spans="1:6" s="59" customFormat="1" ht="12.6">
      <c r="A47" s="72"/>
      <c r="B47" s="70"/>
      <c r="C47" s="74"/>
      <c r="D47" s="75"/>
      <c r="E47" s="76"/>
      <c r="F47" s="77"/>
    </row>
    <row r="48" spans="1:6" s="59" customFormat="1" ht="25.2">
      <c r="A48" s="72"/>
      <c r="B48" s="70" t="s">
        <v>31</v>
      </c>
      <c r="C48" s="74"/>
      <c r="D48" s="75"/>
      <c r="E48" s="76"/>
      <c r="F48" s="77"/>
    </row>
    <row r="49" spans="1:7" s="59" customFormat="1" ht="12.6">
      <c r="A49" s="72"/>
      <c r="B49" s="70"/>
      <c r="C49" s="74"/>
      <c r="D49" s="75"/>
      <c r="E49" s="76"/>
      <c r="F49" s="77"/>
    </row>
    <row r="50" spans="1:7" s="59" customFormat="1" ht="12.6">
      <c r="A50" s="72"/>
      <c r="B50" s="70"/>
      <c r="C50" s="74"/>
      <c r="D50" s="75"/>
      <c r="E50" s="76"/>
      <c r="F50" s="77"/>
    </row>
    <row r="51" spans="1:7" s="59" customFormat="1" ht="12.6">
      <c r="A51" s="72"/>
      <c r="B51" s="70"/>
      <c r="C51" s="74"/>
      <c r="D51" s="75"/>
      <c r="E51" s="76"/>
      <c r="F51" s="77"/>
    </row>
    <row r="52" spans="1:7" s="59" customFormat="1" ht="12.6">
      <c r="A52" s="72"/>
      <c r="B52" s="70"/>
      <c r="C52" s="74"/>
      <c r="D52" s="75"/>
      <c r="E52" s="76"/>
      <c r="F52" s="77"/>
    </row>
    <row r="53" spans="1:7" s="59" customFormat="1" ht="12.6">
      <c r="A53" s="72"/>
      <c r="B53" s="70"/>
      <c r="C53" s="74"/>
      <c r="D53" s="75"/>
      <c r="E53" s="76"/>
      <c r="F53" s="77"/>
    </row>
    <row r="54" spans="1:7" s="59" customFormat="1" ht="12.6">
      <c r="A54" s="72"/>
      <c r="B54" s="80" t="s">
        <v>32</v>
      </c>
      <c r="C54" s="74"/>
      <c r="D54" s="75"/>
      <c r="E54" s="76"/>
      <c r="F54" s="77"/>
    </row>
    <row r="55" spans="1:7" s="59" customFormat="1" ht="12.6">
      <c r="A55" s="72"/>
      <c r="B55" s="70"/>
      <c r="C55" s="74"/>
      <c r="D55" s="75"/>
      <c r="E55" s="76"/>
      <c r="F55" s="77"/>
    </row>
    <row r="56" spans="1:7" s="59" customFormat="1" ht="12.6">
      <c r="A56" s="72"/>
      <c r="B56" s="70"/>
      <c r="C56" s="74"/>
      <c r="D56" s="75"/>
      <c r="E56" s="76"/>
      <c r="F56" s="77"/>
    </row>
    <row r="57" spans="1:7" s="59" customFormat="1" ht="12.6">
      <c r="A57" s="72"/>
      <c r="B57" s="70"/>
      <c r="C57" s="74"/>
      <c r="D57" s="75"/>
      <c r="E57" s="76"/>
      <c r="F57" s="77"/>
    </row>
    <row r="58" spans="1:7" s="90" customFormat="1" ht="12.6">
      <c r="A58" s="81" t="s">
        <v>25</v>
      </c>
      <c r="B58" s="82" t="s">
        <v>33</v>
      </c>
      <c r="C58" s="83" t="s">
        <v>34</v>
      </c>
      <c r="D58" s="84" t="s">
        <v>25</v>
      </c>
      <c r="E58" s="85" t="s">
        <v>34</v>
      </c>
      <c r="F58" s="86"/>
      <c r="G58" s="87"/>
    </row>
    <row r="59" spans="1:7" s="90" customFormat="1" ht="12.6">
      <c r="A59" s="81"/>
      <c r="B59" s="91"/>
      <c r="C59" s="83"/>
      <c r="D59" s="84"/>
      <c r="E59" s="85"/>
      <c r="F59" s="66"/>
      <c r="G59" s="87"/>
    </row>
    <row r="60" spans="1:7" s="90" customFormat="1" ht="72">
      <c r="A60" s="81">
        <v>1</v>
      </c>
      <c r="B60" s="92" t="s">
        <v>35</v>
      </c>
      <c r="C60" s="83" t="s">
        <v>36</v>
      </c>
      <c r="D60" s="84">
        <v>1</v>
      </c>
      <c r="E60" s="85">
        <v>0</v>
      </c>
      <c r="F60" s="66">
        <f>D60*E60</f>
        <v>0</v>
      </c>
      <c r="G60" s="87"/>
    </row>
    <row r="61" spans="1:7" s="90" customFormat="1" ht="12.6">
      <c r="A61" s="81"/>
      <c r="B61" s="92"/>
      <c r="C61" s="83"/>
      <c r="D61" s="84"/>
      <c r="E61" s="85"/>
      <c r="F61" s="86"/>
      <c r="G61" s="87"/>
    </row>
    <row r="62" spans="1:7" s="90" customFormat="1" ht="64.8">
      <c r="A62" s="81">
        <f>+A60+1</f>
        <v>2</v>
      </c>
      <c r="B62" s="92" t="s">
        <v>37</v>
      </c>
      <c r="C62" s="83" t="s">
        <v>38</v>
      </c>
      <c r="D62" s="84">
        <v>2</v>
      </c>
      <c r="E62" s="85">
        <v>0</v>
      </c>
      <c r="F62" s="66">
        <f>D62*E62</f>
        <v>0</v>
      </c>
      <c r="G62" s="87"/>
    </row>
    <row r="63" spans="1:7" s="90" customFormat="1" ht="12.6">
      <c r="A63" s="81"/>
      <c r="B63" s="92"/>
      <c r="C63" s="83"/>
      <c r="D63" s="84"/>
      <c r="E63" s="85"/>
      <c r="F63" s="86"/>
      <c r="G63" s="87"/>
    </row>
    <row r="64" spans="1:7" s="90" customFormat="1" ht="24">
      <c r="A64" s="81">
        <f>+A62+1</f>
        <v>3</v>
      </c>
      <c r="B64" s="92" t="s">
        <v>39</v>
      </c>
      <c r="C64" s="83" t="s">
        <v>38</v>
      </c>
      <c r="D64" s="84">
        <v>2</v>
      </c>
      <c r="E64" s="85">
        <v>0</v>
      </c>
      <c r="F64" s="66">
        <f>D64*E64</f>
        <v>0</v>
      </c>
      <c r="G64" s="87"/>
    </row>
    <row r="65" spans="1:7" s="90" customFormat="1" ht="12.6">
      <c r="A65" s="81"/>
      <c r="B65" s="92"/>
      <c r="C65" s="83"/>
      <c r="D65" s="84"/>
      <c r="E65" s="85"/>
      <c r="F65" s="86"/>
      <c r="G65" s="87"/>
    </row>
    <row r="66" spans="1:7" s="90" customFormat="1" ht="60">
      <c r="A66" s="81">
        <f>+A64+1</f>
        <v>4</v>
      </c>
      <c r="B66" s="92" t="s">
        <v>525</v>
      </c>
      <c r="C66" s="83" t="s">
        <v>36</v>
      </c>
      <c r="D66" s="84">
        <v>1</v>
      </c>
      <c r="E66" s="85">
        <v>0</v>
      </c>
      <c r="F66" s="66">
        <f>D66*E66</f>
        <v>0</v>
      </c>
      <c r="G66" s="87"/>
    </row>
    <row r="67" spans="1:7" s="90" customFormat="1" ht="12.6">
      <c r="A67" s="81"/>
      <c r="B67" s="92"/>
      <c r="C67" s="83"/>
      <c r="D67" s="84"/>
      <c r="E67" s="88"/>
      <c r="F67" s="86"/>
      <c r="G67" s="87"/>
    </row>
    <row r="68" spans="1:7" s="90" customFormat="1" ht="60">
      <c r="A68" s="81">
        <f>A66+1</f>
        <v>5</v>
      </c>
      <c r="B68" s="92" t="s">
        <v>40</v>
      </c>
      <c r="C68" s="83" t="s">
        <v>41</v>
      </c>
      <c r="D68" s="84">
        <v>600</v>
      </c>
      <c r="E68" s="66">
        <v>0</v>
      </c>
      <c r="F68" s="66">
        <f>D68*E68</f>
        <v>0</v>
      </c>
      <c r="G68" s="87"/>
    </row>
    <row r="69" spans="1:7" s="96" customFormat="1" ht="12">
      <c r="A69" s="93"/>
      <c r="B69" s="92"/>
      <c r="C69" s="94"/>
      <c r="D69" s="95"/>
      <c r="E69" s="66"/>
      <c r="F69" s="66"/>
    </row>
    <row r="70" spans="1:7" s="96" customFormat="1" ht="216">
      <c r="A70" s="93">
        <f>A68+1</f>
        <v>6</v>
      </c>
      <c r="B70" s="91" t="s">
        <v>526</v>
      </c>
      <c r="C70" s="94" t="s">
        <v>42</v>
      </c>
      <c r="D70" s="95">
        <v>1</v>
      </c>
      <c r="E70" s="66">
        <v>0</v>
      </c>
      <c r="F70" s="66">
        <f>D70*E70</f>
        <v>0</v>
      </c>
    </row>
    <row r="71" spans="1:7" s="90" customFormat="1" ht="12.6">
      <c r="A71" s="81"/>
      <c r="B71" s="92"/>
      <c r="C71" s="83"/>
      <c r="D71" s="84"/>
      <c r="E71" s="88"/>
      <c r="F71" s="86"/>
      <c r="G71" s="87"/>
    </row>
    <row r="72" spans="1:7" s="90" customFormat="1" ht="60">
      <c r="A72" s="81">
        <f>A70+1</f>
        <v>7</v>
      </c>
      <c r="B72" s="92" t="s">
        <v>43</v>
      </c>
      <c r="C72" s="83" t="s">
        <v>42</v>
      </c>
      <c r="D72" s="84">
        <v>2</v>
      </c>
      <c r="E72" s="66">
        <v>0</v>
      </c>
      <c r="F72" s="66">
        <f>D72*E72</f>
        <v>0</v>
      </c>
      <c r="G72" s="87"/>
    </row>
    <row r="73" spans="1:7" s="90" customFormat="1" ht="12.6">
      <c r="A73" s="81"/>
      <c r="B73" s="92"/>
      <c r="C73" s="83"/>
      <c r="D73" s="84"/>
      <c r="E73" s="88"/>
      <c r="F73" s="86"/>
      <c r="G73" s="87"/>
    </row>
    <row r="74" spans="1:7" s="90" customFormat="1" ht="48">
      <c r="A74" s="81">
        <f>A72+1</f>
        <v>8</v>
      </c>
      <c r="B74" s="92" t="s">
        <v>44</v>
      </c>
      <c r="C74" s="83" t="s">
        <v>42</v>
      </c>
      <c r="D74" s="84">
        <v>2</v>
      </c>
      <c r="E74" s="66">
        <v>0</v>
      </c>
      <c r="F74" s="66">
        <f>D74*E74</f>
        <v>0</v>
      </c>
      <c r="G74" s="87"/>
    </row>
    <row r="75" spans="1:7" s="90" customFormat="1" ht="12.6">
      <c r="A75" s="81"/>
      <c r="B75" s="92"/>
      <c r="C75" s="83"/>
      <c r="D75" s="84"/>
      <c r="E75" s="88"/>
      <c r="F75" s="86"/>
      <c r="G75" s="87"/>
    </row>
    <row r="76" spans="1:7" s="90" customFormat="1" ht="48">
      <c r="A76" s="81">
        <f>A74+1</f>
        <v>9</v>
      </c>
      <c r="B76" s="92" t="s">
        <v>45</v>
      </c>
      <c r="C76" s="83" t="s">
        <v>42</v>
      </c>
      <c r="D76" s="84">
        <v>2</v>
      </c>
      <c r="E76" s="66">
        <v>0</v>
      </c>
      <c r="F76" s="66">
        <f>D76*E76</f>
        <v>0</v>
      </c>
      <c r="G76" s="87"/>
    </row>
    <row r="77" spans="1:7" s="90" customFormat="1" ht="12.6">
      <c r="A77" s="81"/>
      <c r="B77" s="92"/>
      <c r="C77" s="83"/>
      <c r="D77" s="84"/>
      <c r="E77" s="88"/>
      <c r="F77" s="86"/>
      <c r="G77" s="87"/>
    </row>
    <row r="78" spans="1:7" s="90" customFormat="1" ht="48">
      <c r="A78" s="81">
        <f>A76+1</f>
        <v>10</v>
      </c>
      <c r="B78" s="92" t="s">
        <v>46</v>
      </c>
      <c r="C78" s="83" t="s">
        <v>47</v>
      </c>
      <c r="D78" s="84">
        <v>30</v>
      </c>
      <c r="E78" s="66">
        <v>0</v>
      </c>
      <c r="F78" s="66">
        <f>D78*E78</f>
        <v>0</v>
      </c>
      <c r="G78" s="87"/>
    </row>
    <row r="79" spans="1:7" s="90" customFormat="1" ht="12.6">
      <c r="A79" s="81"/>
      <c r="B79" s="92"/>
      <c r="C79" s="83"/>
      <c r="D79" s="84"/>
      <c r="E79" s="88"/>
      <c r="F79" s="86"/>
      <c r="G79" s="87"/>
    </row>
    <row r="80" spans="1:7" s="90" customFormat="1" ht="60">
      <c r="A80" s="81">
        <f>A78+1</f>
        <v>11</v>
      </c>
      <c r="B80" s="92" t="s">
        <v>48</v>
      </c>
      <c r="C80" s="83" t="s">
        <v>42</v>
      </c>
      <c r="D80" s="84">
        <v>3</v>
      </c>
      <c r="E80" s="66">
        <v>0</v>
      </c>
      <c r="F80" s="66">
        <f>D80*E80</f>
        <v>0</v>
      </c>
      <c r="G80" s="87"/>
    </row>
    <row r="81" spans="1:7" s="90" customFormat="1" ht="12.6">
      <c r="A81" s="81"/>
      <c r="B81" s="92"/>
      <c r="C81" s="83"/>
      <c r="D81" s="84"/>
      <c r="E81" s="88"/>
      <c r="F81" s="86"/>
      <c r="G81" s="87"/>
    </row>
    <row r="82" spans="1:7" s="90" customFormat="1" ht="96">
      <c r="A82" s="81">
        <f>A80+1</f>
        <v>12</v>
      </c>
      <c r="B82" s="92" t="s">
        <v>49</v>
      </c>
      <c r="C82" s="83" t="s">
        <v>36</v>
      </c>
      <c r="D82" s="84">
        <v>1</v>
      </c>
      <c r="E82" s="66">
        <v>0</v>
      </c>
      <c r="F82" s="66">
        <f>D82*E82</f>
        <v>0</v>
      </c>
      <c r="G82" s="87"/>
    </row>
    <row r="83" spans="1:7" s="90" customFormat="1" ht="12.6">
      <c r="A83" s="81"/>
      <c r="B83" s="92"/>
      <c r="C83" s="83"/>
      <c r="D83" s="84"/>
      <c r="E83" s="88"/>
      <c r="F83" s="86"/>
      <c r="G83" s="87"/>
    </row>
    <row r="84" spans="1:7" s="90" customFormat="1" ht="96">
      <c r="A84" s="81">
        <f>A82+1</f>
        <v>13</v>
      </c>
      <c r="B84" s="92" t="s">
        <v>50</v>
      </c>
      <c r="C84" s="83" t="s">
        <v>36</v>
      </c>
      <c r="D84" s="84">
        <v>1</v>
      </c>
      <c r="E84" s="66">
        <v>0</v>
      </c>
      <c r="F84" s="66">
        <f>D84*E84</f>
        <v>0</v>
      </c>
      <c r="G84" s="87"/>
    </row>
    <row r="85" spans="1:7" s="90" customFormat="1" ht="12.6">
      <c r="A85" s="81"/>
      <c r="B85" s="91"/>
      <c r="C85" s="83"/>
      <c r="D85" s="84"/>
      <c r="E85" s="85"/>
      <c r="F85" s="86"/>
      <c r="G85" s="87"/>
    </row>
    <row r="86" spans="1:7" s="90" customFormat="1" ht="120">
      <c r="A86" s="81">
        <f>A84+1</f>
        <v>14</v>
      </c>
      <c r="B86" s="91" t="s">
        <v>51</v>
      </c>
      <c r="C86" s="83" t="s">
        <v>36</v>
      </c>
      <c r="D86" s="84">
        <v>1</v>
      </c>
      <c r="E86" s="85">
        <v>0</v>
      </c>
      <c r="F86" s="66">
        <f>D86*E86</f>
        <v>0</v>
      </c>
      <c r="G86" s="87"/>
    </row>
    <row r="87" spans="1:7" s="90" customFormat="1" ht="12.6">
      <c r="A87" s="81"/>
      <c r="B87" s="91"/>
      <c r="C87" s="83"/>
      <c r="D87" s="84"/>
      <c r="E87" s="85"/>
      <c r="F87" s="86"/>
      <c r="G87" s="87"/>
    </row>
    <row r="88" spans="1:7" s="90" customFormat="1" ht="60">
      <c r="A88" s="81">
        <f>A86+1</f>
        <v>15</v>
      </c>
      <c r="B88" s="91" t="s">
        <v>52</v>
      </c>
      <c r="C88" s="83" t="s">
        <v>36</v>
      </c>
      <c r="D88" s="84">
        <v>1</v>
      </c>
      <c r="E88" s="85">
        <v>0</v>
      </c>
      <c r="F88" s="66">
        <f>D88*E88</f>
        <v>0</v>
      </c>
      <c r="G88" s="87"/>
    </row>
    <row r="89" spans="1:7" s="90" customFormat="1" ht="12.6">
      <c r="A89" s="81"/>
      <c r="B89" s="91"/>
      <c r="C89" s="83"/>
      <c r="D89" s="84"/>
      <c r="E89" s="85"/>
      <c r="F89" s="66"/>
      <c r="G89" s="87"/>
    </row>
    <row r="90" spans="1:7" s="100" customFormat="1" ht="12.6">
      <c r="A90" s="97" t="s">
        <v>53</v>
      </c>
      <c r="B90" s="91"/>
      <c r="C90" s="83"/>
      <c r="D90" s="84"/>
      <c r="E90" s="85"/>
      <c r="F90" s="86"/>
      <c r="G90" s="98"/>
    </row>
    <row r="91" spans="1:7" s="90" customFormat="1" ht="12.6">
      <c r="A91" s="101" t="str">
        <f>CONCATENATE("SKUPAJ:  ",B58)</f>
        <v>SKUPAJ:  I. PRIPRAVLJALNA in ZAKLJUČNA DELA</v>
      </c>
      <c r="B91" s="91"/>
      <c r="C91" s="83"/>
      <c r="D91" s="84"/>
      <c r="E91" s="85"/>
      <c r="F91" s="102">
        <f>SUM(F60:F88)</f>
        <v>0</v>
      </c>
      <c r="G91" s="87"/>
    </row>
    <row r="92" spans="1:7" s="100" customFormat="1" ht="12.6">
      <c r="A92" s="97" t="s">
        <v>53</v>
      </c>
      <c r="B92" s="91"/>
      <c r="C92" s="83"/>
      <c r="D92" s="84"/>
      <c r="E92" s="85"/>
      <c r="F92" s="86"/>
      <c r="G92" s="98"/>
    </row>
    <row r="93" spans="1:7" s="100" customFormat="1" ht="12" customHeight="1">
      <c r="A93" s="103" t="s">
        <v>25</v>
      </c>
      <c r="B93" s="104"/>
      <c r="C93" s="105"/>
      <c r="D93" s="105"/>
      <c r="E93" s="105"/>
      <c r="F93" s="105"/>
      <c r="G93" s="98"/>
    </row>
    <row r="94" spans="1:7" s="90" customFormat="1" ht="12.6">
      <c r="A94" s="81" t="s">
        <v>25</v>
      </c>
      <c r="B94" s="82" t="s">
        <v>54</v>
      </c>
      <c r="C94" s="83" t="s">
        <v>34</v>
      </c>
      <c r="D94" s="84" t="s">
        <v>25</v>
      </c>
      <c r="E94" s="85" t="s">
        <v>34</v>
      </c>
      <c r="F94" s="86"/>
      <c r="G94" s="87"/>
    </row>
    <row r="95" spans="1:7" s="96" customFormat="1" ht="12.6">
      <c r="A95" s="106"/>
      <c r="B95" s="92"/>
      <c r="C95" s="94"/>
      <c r="D95" s="95"/>
      <c r="E95" s="66"/>
      <c r="F95" s="66"/>
    </row>
    <row r="96" spans="1:7" s="96" customFormat="1" ht="48">
      <c r="A96" s="107">
        <v>1</v>
      </c>
      <c r="B96" s="92" t="s">
        <v>55</v>
      </c>
      <c r="C96" s="94" t="s">
        <v>36</v>
      </c>
      <c r="D96" s="95">
        <v>1</v>
      </c>
      <c r="E96" s="66">
        <v>0</v>
      </c>
      <c r="F96" s="66">
        <f>D96*E96</f>
        <v>0</v>
      </c>
    </row>
    <row r="97" spans="1:7" s="96" customFormat="1" ht="12.6">
      <c r="A97" s="106"/>
      <c r="B97" s="92"/>
      <c r="C97" s="94"/>
      <c r="D97" s="95"/>
      <c r="E97" s="66"/>
      <c r="F97" s="66"/>
    </row>
    <row r="98" spans="1:7" s="96" customFormat="1" ht="72">
      <c r="A98" s="107">
        <f>A96+1</f>
        <v>2</v>
      </c>
      <c r="B98" s="92" t="s">
        <v>56</v>
      </c>
      <c r="C98" s="94" t="s">
        <v>36</v>
      </c>
      <c r="D98" s="95">
        <v>1</v>
      </c>
      <c r="E98" s="66">
        <v>0</v>
      </c>
      <c r="F98" s="66">
        <f>D98*E98</f>
        <v>0</v>
      </c>
    </row>
    <row r="99" spans="1:7" s="100" customFormat="1" ht="12" customHeight="1">
      <c r="A99" s="103" t="s">
        <v>25</v>
      </c>
      <c r="B99" s="104"/>
      <c r="C99" s="105"/>
      <c r="D99" s="105"/>
      <c r="E99" s="105"/>
      <c r="F99" s="105"/>
      <c r="G99" s="98"/>
    </row>
    <row r="100" spans="1:7" s="100" customFormat="1" ht="12.6">
      <c r="A100" s="97" t="s">
        <v>53</v>
      </c>
      <c r="B100" s="91"/>
      <c r="C100" s="83"/>
      <c r="D100" s="84"/>
      <c r="E100" s="85"/>
      <c r="F100" s="86"/>
      <c r="G100" s="98"/>
    </row>
    <row r="101" spans="1:7" s="90" customFormat="1" ht="12.6">
      <c r="A101" s="101" t="str">
        <f>CONCATENATE("SKUPAJ:  ",B94)</f>
        <v>SKUPAJ:  II. GEODETSKA DELA</v>
      </c>
      <c r="B101" s="91"/>
      <c r="C101" s="83"/>
      <c r="D101" s="84"/>
      <c r="E101" s="85"/>
      <c r="F101" s="102">
        <f>SUM(F94:F99)</f>
        <v>0</v>
      </c>
      <c r="G101" s="87"/>
    </row>
    <row r="102" spans="1:7" s="100" customFormat="1" ht="12.6">
      <c r="A102" s="97" t="s">
        <v>53</v>
      </c>
      <c r="B102" s="91"/>
      <c r="C102" s="83"/>
      <c r="D102" s="84"/>
      <c r="E102" s="85"/>
      <c r="F102" s="86"/>
      <c r="G102" s="98"/>
    </row>
    <row r="103" spans="1:7" s="100" customFormat="1" ht="12.6">
      <c r="A103" s="97"/>
      <c r="B103" s="91"/>
      <c r="C103" s="83"/>
      <c r="D103" s="84"/>
      <c r="E103" s="85"/>
      <c r="F103" s="86"/>
      <c r="G103" s="98"/>
    </row>
    <row r="104" spans="1:7" s="90" customFormat="1" ht="12.6">
      <c r="A104" s="81" t="s">
        <v>25</v>
      </c>
      <c r="B104" s="82" t="s">
        <v>57</v>
      </c>
      <c r="C104" s="83" t="s">
        <v>34</v>
      </c>
      <c r="D104" s="84" t="s">
        <v>25</v>
      </c>
      <c r="E104" s="85" t="s">
        <v>34</v>
      </c>
      <c r="F104" s="86"/>
      <c r="G104" s="87"/>
    </row>
    <row r="105" spans="1:7" s="90" customFormat="1" ht="12.6">
      <c r="A105" s="81"/>
      <c r="B105" s="82"/>
      <c r="C105" s="83"/>
      <c r="D105" s="84"/>
      <c r="E105" s="85"/>
      <c r="F105" s="86"/>
      <c r="G105" s="87"/>
    </row>
    <row r="106" spans="1:7" s="90" customFormat="1" ht="37.799999999999997">
      <c r="A106" s="81"/>
      <c r="B106" s="108" t="s">
        <v>58</v>
      </c>
      <c r="C106" s="83"/>
      <c r="D106" s="84"/>
      <c r="E106" s="85"/>
      <c r="F106" s="86"/>
      <c r="G106" s="87"/>
    </row>
    <row r="107" spans="1:7" s="90" customFormat="1" ht="100.8">
      <c r="A107" s="81"/>
      <c r="B107" s="109" t="s">
        <v>59</v>
      </c>
      <c r="C107" s="83"/>
      <c r="D107" s="84"/>
      <c r="E107" s="85"/>
      <c r="F107" s="86"/>
      <c r="G107" s="87"/>
    </row>
    <row r="108" spans="1:7" s="90" customFormat="1" ht="50.4">
      <c r="A108" s="81"/>
      <c r="B108" s="110" t="s">
        <v>60</v>
      </c>
      <c r="C108" s="83"/>
      <c r="D108" s="84"/>
      <c r="E108" s="85"/>
      <c r="F108" s="86"/>
      <c r="G108" s="87"/>
    </row>
    <row r="109" spans="1:7" s="100" customFormat="1" ht="12" customHeight="1">
      <c r="A109" s="103" t="s">
        <v>25</v>
      </c>
      <c r="B109" s="104"/>
      <c r="C109" s="105"/>
      <c r="D109" s="105"/>
      <c r="E109" s="105"/>
      <c r="F109" s="105"/>
      <c r="G109" s="98"/>
    </row>
    <row r="110" spans="1:7" s="90" customFormat="1" ht="48">
      <c r="A110" s="81">
        <v>1</v>
      </c>
      <c r="B110" s="91" t="s">
        <v>61</v>
      </c>
      <c r="C110" s="83" t="s">
        <v>62</v>
      </c>
      <c r="D110" s="84">
        <v>40</v>
      </c>
      <c r="E110" s="85">
        <v>0</v>
      </c>
      <c r="F110" s="66">
        <f>D110*E110</f>
        <v>0</v>
      </c>
      <c r="G110" s="87"/>
    </row>
    <row r="111" spans="1:7" s="100" customFormat="1" ht="12" customHeight="1">
      <c r="A111" s="103"/>
      <c r="B111" s="104"/>
      <c r="C111" s="105"/>
      <c r="D111" s="105"/>
      <c r="E111" s="105"/>
      <c r="F111" s="105"/>
      <c r="G111" s="98"/>
    </row>
    <row r="112" spans="1:7" s="96" customFormat="1" ht="108">
      <c r="A112" s="107">
        <f>A110+1</f>
        <v>2</v>
      </c>
      <c r="B112" s="92" t="s">
        <v>63</v>
      </c>
      <c r="C112" s="94" t="s">
        <v>62</v>
      </c>
      <c r="D112" s="95">
        <v>38</v>
      </c>
      <c r="E112" s="66">
        <v>0</v>
      </c>
      <c r="F112" s="66">
        <f>D112*E112</f>
        <v>0</v>
      </c>
    </row>
    <row r="113" spans="1:7" s="100" customFormat="1" ht="12" customHeight="1">
      <c r="A113" s="103"/>
      <c r="B113" s="104"/>
      <c r="C113" s="105"/>
      <c r="D113" s="105"/>
      <c r="E113" s="105"/>
      <c r="F113" s="105"/>
      <c r="G113" s="98"/>
    </row>
    <row r="114" spans="1:7" s="96" customFormat="1" ht="72">
      <c r="A114" s="107">
        <f>A112+1</f>
        <v>3</v>
      </c>
      <c r="B114" s="92" t="s">
        <v>64</v>
      </c>
      <c r="C114" s="94" t="s">
        <v>62</v>
      </c>
      <c r="D114" s="95">
        <v>680</v>
      </c>
      <c r="E114" s="66">
        <v>0</v>
      </c>
      <c r="F114" s="66">
        <f>D114*E114</f>
        <v>0</v>
      </c>
    </row>
    <row r="115" spans="1:7" s="96" customFormat="1" ht="12.6">
      <c r="A115" s="106"/>
      <c r="B115" s="92"/>
      <c r="C115" s="94"/>
      <c r="D115" s="95"/>
      <c r="E115" s="66"/>
      <c r="F115" s="66"/>
    </row>
    <row r="116" spans="1:7" s="90" customFormat="1" ht="36">
      <c r="A116" s="81">
        <f>A114+1</f>
        <v>4</v>
      </c>
      <c r="B116" s="91" t="s">
        <v>65</v>
      </c>
      <c r="C116" s="83" t="s">
        <v>62</v>
      </c>
      <c r="D116" s="84">
        <v>36</v>
      </c>
      <c r="E116" s="85">
        <v>0</v>
      </c>
      <c r="F116" s="66">
        <f>D116*E116</f>
        <v>0</v>
      </c>
      <c r="G116" s="87"/>
    </row>
    <row r="117" spans="1:7" s="96" customFormat="1" ht="12.6">
      <c r="A117" s="106"/>
      <c r="B117" s="92"/>
      <c r="C117" s="94"/>
      <c r="D117" s="95"/>
      <c r="E117" s="66"/>
      <c r="F117" s="66"/>
    </row>
    <row r="118" spans="1:7" s="90" customFormat="1" ht="52.5" customHeight="1">
      <c r="A118" s="81">
        <f>+A116+1</f>
        <v>5</v>
      </c>
      <c r="B118" s="91" t="s">
        <v>66</v>
      </c>
      <c r="C118" s="83" t="s">
        <v>41</v>
      </c>
      <c r="D118" s="84">
        <v>910</v>
      </c>
      <c r="E118" s="85">
        <v>0</v>
      </c>
      <c r="F118" s="66">
        <f>D118*E118</f>
        <v>0</v>
      </c>
      <c r="G118" s="87"/>
    </row>
    <row r="119" spans="1:7" s="96" customFormat="1" ht="12.6">
      <c r="A119" s="106"/>
      <c r="B119" s="92"/>
      <c r="C119" s="94"/>
      <c r="D119" s="95"/>
      <c r="E119" s="66"/>
      <c r="F119" s="66"/>
    </row>
    <row r="120" spans="1:7" s="160" customFormat="1" ht="96">
      <c r="A120" s="194">
        <f>A118+1</f>
        <v>6</v>
      </c>
      <c r="B120" s="92" t="s">
        <v>67</v>
      </c>
      <c r="C120" s="195" t="s">
        <v>41</v>
      </c>
      <c r="D120" s="196">
        <v>910</v>
      </c>
      <c r="E120" s="111">
        <v>0</v>
      </c>
      <c r="F120" s="66">
        <f>D120*E120</f>
        <v>0</v>
      </c>
      <c r="G120" s="379"/>
    </row>
    <row r="121" spans="1:7" s="100" customFormat="1" ht="12" customHeight="1">
      <c r="A121" s="103"/>
      <c r="B121" s="104"/>
      <c r="C121" s="105"/>
      <c r="D121" s="105"/>
      <c r="E121" s="105"/>
      <c r="F121" s="105"/>
      <c r="G121" s="98"/>
    </row>
    <row r="122" spans="1:7" s="90" customFormat="1" ht="132">
      <c r="A122" s="81">
        <f>A120+1</f>
        <v>7</v>
      </c>
      <c r="B122" s="92" t="s">
        <v>68</v>
      </c>
      <c r="C122" s="83" t="s">
        <v>62</v>
      </c>
      <c r="D122" s="84">
        <v>38</v>
      </c>
      <c r="E122" s="85">
        <v>0</v>
      </c>
      <c r="F122" s="66">
        <f>D122*E122</f>
        <v>0</v>
      </c>
      <c r="G122" s="87"/>
    </row>
    <row r="123" spans="1:7" s="100" customFormat="1" ht="12" customHeight="1">
      <c r="A123" s="103"/>
      <c r="B123" s="104"/>
      <c r="C123" s="105"/>
      <c r="D123" s="105"/>
      <c r="E123" s="105"/>
      <c r="F123" s="105"/>
      <c r="G123" s="98"/>
    </row>
    <row r="124" spans="1:7" s="90" customFormat="1" ht="96">
      <c r="A124" s="81">
        <f>A122+1</f>
        <v>8</v>
      </c>
      <c r="B124" s="92" t="s">
        <v>69</v>
      </c>
      <c r="C124" s="83" t="s">
        <v>62</v>
      </c>
      <c r="D124" s="84">
        <v>380</v>
      </c>
      <c r="E124" s="85">
        <v>0</v>
      </c>
      <c r="F124" s="66">
        <f>D124*E124</f>
        <v>0</v>
      </c>
      <c r="G124" s="87"/>
    </row>
    <row r="125" spans="1:7" s="90" customFormat="1" ht="12.6">
      <c r="A125" s="81"/>
      <c r="B125" s="92"/>
      <c r="C125" s="83"/>
      <c r="D125" s="84"/>
      <c r="E125" s="85"/>
      <c r="F125" s="86"/>
      <c r="G125" s="87"/>
    </row>
    <row r="126" spans="1:7" s="96" customFormat="1" ht="70.05" customHeight="1">
      <c r="A126" s="107">
        <f>A124+1</f>
        <v>9</v>
      </c>
      <c r="B126" s="112" t="s">
        <v>70</v>
      </c>
      <c r="C126" s="94" t="s">
        <v>62</v>
      </c>
      <c r="D126" s="95">
        <v>150</v>
      </c>
      <c r="E126" s="66">
        <v>0</v>
      </c>
      <c r="F126" s="66">
        <f>D126*E126</f>
        <v>0</v>
      </c>
    </row>
    <row r="127" spans="1:7" s="100" customFormat="1" ht="12" customHeight="1">
      <c r="A127" s="103"/>
      <c r="B127" s="104"/>
      <c r="C127" s="105"/>
      <c r="D127" s="105"/>
      <c r="E127" s="105"/>
      <c r="F127" s="105"/>
      <c r="G127" s="98"/>
    </row>
    <row r="128" spans="1:7" s="90" customFormat="1" ht="84">
      <c r="A128" s="81">
        <f>A126+1</f>
        <v>10</v>
      </c>
      <c r="B128" s="92" t="s">
        <v>71</v>
      </c>
      <c r="C128" s="83" t="s">
        <v>62</v>
      </c>
      <c r="D128" s="84">
        <v>38</v>
      </c>
      <c r="E128" s="85">
        <v>0</v>
      </c>
      <c r="F128" s="66">
        <f>D128*E128</f>
        <v>0</v>
      </c>
      <c r="G128" s="87"/>
    </row>
    <row r="129" spans="1:7" s="100" customFormat="1" ht="12" customHeight="1">
      <c r="A129" s="103" t="s">
        <v>25</v>
      </c>
      <c r="B129" s="104"/>
      <c r="C129" s="105"/>
      <c r="D129" s="105"/>
      <c r="E129" s="105"/>
      <c r="F129" s="105"/>
      <c r="G129" s="98"/>
    </row>
    <row r="130" spans="1:7" s="100" customFormat="1" ht="12.6">
      <c r="A130" s="97" t="s">
        <v>53</v>
      </c>
      <c r="B130" s="91"/>
      <c r="C130" s="83"/>
      <c r="D130" s="84"/>
      <c r="E130" s="85"/>
      <c r="F130" s="86"/>
      <c r="G130" s="98"/>
    </row>
    <row r="131" spans="1:7" s="90" customFormat="1" ht="12.6">
      <c r="A131" s="101" t="str">
        <f>CONCATENATE("SKUPAJ:  ",B104)</f>
        <v>SKUPAJ:  III. ZEMELJSKA DELA</v>
      </c>
      <c r="B131" s="91"/>
      <c r="C131" s="83"/>
      <c r="D131" s="84"/>
      <c r="E131" s="85"/>
      <c r="F131" s="102">
        <f>SUM(F104:F130)</f>
        <v>0</v>
      </c>
      <c r="G131" s="87"/>
    </row>
    <row r="132" spans="1:7" s="100" customFormat="1" ht="12.6">
      <c r="A132" s="97" t="s">
        <v>53</v>
      </c>
      <c r="B132" s="91"/>
      <c r="C132" s="83"/>
      <c r="D132" s="84"/>
      <c r="E132" s="85"/>
      <c r="F132" s="86"/>
      <c r="G132" s="98"/>
    </row>
    <row r="133" spans="1:7" s="100" customFormat="1" ht="12.6">
      <c r="A133" s="97"/>
      <c r="B133" s="91"/>
      <c r="C133" s="83"/>
      <c r="D133" s="84"/>
      <c r="E133" s="85"/>
      <c r="F133" s="86"/>
      <c r="G133" s="98"/>
    </row>
    <row r="134" spans="1:7" s="90" customFormat="1" ht="12.6">
      <c r="A134" s="81" t="s">
        <v>25</v>
      </c>
      <c r="B134" s="82" t="s">
        <v>72</v>
      </c>
      <c r="C134" s="83" t="s">
        <v>34</v>
      </c>
      <c r="D134" s="84" t="s">
        <v>25</v>
      </c>
      <c r="E134" s="85" t="s">
        <v>34</v>
      </c>
      <c r="F134" s="86"/>
      <c r="G134" s="87"/>
    </row>
    <row r="135" spans="1:7" s="100" customFormat="1" ht="12" customHeight="1">
      <c r="A135" s="103" t="s">
        <v>25</v>
      </c>
      <c r="B135" s="104"/>
      <c r="C135" s="105"/>
      <c r="D135" s="105"/>
      <c r="E135" s="105"/>
      <c r="F135" s="105"/>
      <c r="G135" s="98"/>
    </row>
    <row r="136" spans="1:7" s="90" customFormat="1" ht="63" customHeight="1">
      <c r="A136" s="81">
        <v>1</v>
      </c>
      <c r="B136" s="91" t="s">
        <v>73</v>
      </c>
      <c r="C136" s="83"/>
      <c r="D136" s="84"/>
      <c r="E136" s="85"/>
      <c r="F136" s="86"/>
      <c r="G136" s="87"/>
    </row>
    <row r="137" spans="1:7" s="100" customFormat="1" ht="24">
      <c r="A137" s="81" t="s">
        <v>74</v>
      </c>
      <c r="B137" s="113" t="s">
        <v>75</v>
      </c>
      <c r="C137" s="83" t="s">
        <v>62</v>
      </c>
      <c r="D137" s="84">
        <v>270</v>
      </c>
      <c r="E137" s="85">
        <v>0</v>
      </c>
      <c r="F137" s="66">
        <f>D137*E137</f>
        <v>0</v>
      </c>
      <c r="G137" s="98"/>
    </row>
    <row r="138" spans="1:7" s="100" customFormat="1" ht="36">
      <c r="A138" s="81" t="s">
        <v>76</v>
      </c>
      <c r="B138" s="113" t="s">
        <v>77</v>
      </c>
      <c r="C138" s="83" t="s">
        <v>62</v>
      </c>
      <c r="D138" s="84">
        <v>75</v>
      </c>
      <c r="E138" s="85">
        <v>0</v>
      </c>
      <c r="F138" s="66">
        <f>D138*E138</f>
        <v>0</v>
      </c>
      <c r="G138" s="98"/>
    </row>
    <row r="139" spans="1:7" s="100" customFormat="1" ht="12" customHeight="1">
      <c r="A139" s="103"/>
      <c r="B139" s="104"/>
      <c r="C139" s="105"/>
      <c r="D139" s="105"/>
      <c r="E139" s="105"/>
      <c r="F139" s="105"/>
      <c r="G139" s="98"/>
    </row>
    <row r="140" spans="1:7" s="90" customFormat="1" ht="72">
      <c r="A140" s="81">
        <f>A136+1</f>
        <v>2</v>
      </c>
      <c r="B140" s="92" t="s">
        <v>78</v>
      </c>
      <c r="C140" s="83" t="s">
        <v>62</v>
      </c>
      <c r="D140" s="84">
        <v>8</v>
      </c>
      <c r="E140" s="85">
        <v>0</v>
      </c>
      <c r="F140" s="66">
        <f>D140*E140</f>
        <v>0</v>
      </c>
      <c r="G140" s="87"/>
    </row>
    <row r="141" spans="1:7" s="100" customFormat="1" ht="12" customHeight="1">
      <c r="A141" s="103" t="s">
        <v>25</v>
      </c>
      <c r="B141" s="104"/>
      <c r="C141" s="105"/>
      <c r="D141" s="105"/>
      <c r="E141" s="105"/>
      <c r="F141" s="105"/>
      <c r="G141" s="98"/>
    </row>
    <row r="142" spans="1:7" s="100" customFormat="1" ht="12.6">
      <c r="A142" s="97" t="s">
        <v>53</v>
      </c>
      <c r="B142" s="91"/>
      <c r="C142" s="83"/>
      <c r="D142" s="84"/>
      <c r="E142" s="85"/>
      <c r="F142" s="86"/>
      <c r="G142" s="98"/>
    </row>
    <row r="143" spans="1:7" s="90" customFormat="1" ht="12.6">
      <c r="A143" s="101" t="str">
        <f>CONCATENATE("SKUPAJ:  ",B134)</f>
        <v>SKUPAJ:  IV. ZGORNJI USTROJ</v>
      </c>
      <c r="B143" s="91"/>
      <c r="C143" s="83"/>
      <c r="D143" s="84"/>
      <c r="E143" s="85"/>
      <c r="F143" s="102">
        <f>SUM(F134:F142)</f>
        <v>0</v>
      </c>
      <c r="G143" s="87"/>
    </row>
    <row r="144" spans="1:7" s="100" customFormat="1" ht="12.6">
      <c r="A144" s="97" t="s">
        <v>53</v>
      </c>
      <c r="B144" s="91"/>
      <c r="C144" s="83"/>
      <c r="D144" s="84"/>
      <c r="E144" s="85"/>
      <c r="F144" s="86"/>
      <c r="G144" s="98"/>
    </row>
    <row r="145" spans="1:7" s="100" customFormat="1" ht="12.6">
      <c r="A145" s="97"/>
      <c r="B145" s="91"/>
      <c r="C145" s="83"/>
      <c r="D145" s="84"/>
      <c r="E145" s="85"/>
      <c r="F145" s="86"/>
      <c r="G145" s="98"/>
    </row>
    <row r="146" spans="1:7" s="90" customFormat="1" ht="12.6">
      <c r="A146" s="81" t="s">
        <v>25</v>
      </c>
      <c r="B146" s="82" t="s">
        <v>79</v>
      </c>
      <c r="C146" s="83" t="s">
        <v>34</v>
      </c>
      <c r="D146" s="84" t="s">
        <v>25</v>
      </c>
      <c r="E146" s="85" t="s">
        <v>34</v>
      </c>
      <c r="F146" s="86"/>
      <c r="G146" s="87"/>
    </row>
    <row r="147" spans="1:7" s="100" customFormat="1" ht="12.75" customHeight="1">
      <c r="A147" s="103" t="s">
        <v>25</v>
      </c>
      <c r="B147" s="104"/>
      <c r="C147" s="105"/>
      <c r="D147" s="105"/>
      <c r="E147" s="105"/>
      <c r="F147" s="105"/>
      <c r="G147" s="98"/>
    </row>
    <row r="148" spans="1:7" s="90" customFormat="1" ht="40.049999999999997" customHeight="1">
      <c r="A148" s="81">
        <v>1</v>
      </c>
      <c r="B148" s="91" t="s">
        <v>80</v>
      </c>
      <c r="C148" s="83" t="s">
        <v>41</v>
      </c>
      <c r="D148" s="84">
        <v>910</v>
      </c>
      <c r="E148" s="85">
        <v>0</v>
      </c>
      <c r="F148" s="66">
        <f>D148*E148</f>
        <v>0</v>
      </c>
      <c r="G148" s="87"/>
    </row>
    <row r="149" spans="1:7" s="100" customFormat="1" ht="12" customHeight="1">
      <c r="A149" s="103"/>
      <c r="B149" s="104"/>
      <c r="C149" s="105"/>
      <c r="D149" s="105"/>
      <c r="E149" s="105"/>
      <c r="F149" s="105"/>
      <c r="G149" s="98"/>
    </row>
    <row r="150" spans="1:7" s="90" customFormat="1" ht="36">
      <c r="A150" s="81">
        <f>+A148+1</f>
        <v>2</v>
      </c>
      <c r="B150" s="91" t="s">
        <v>81</v>
      </c>
      <c r="C150" s="83" t="s">
        <v>34</v>
      </c>
      <c r="D150" s="84" t="s">
        <v>25</v>
      </c>
      <c r="E150" s="85" t="s">
        <v>34</v>
      </c>
      <c r="F150" s="86"/>
      <c r="G150" s="87"/>
    </row>
    <row r="151" spans="1:7" s="90" customFormat="1" ht="24.75" customHeight="1">
      <c r="A151" s="81" t="s">
        <v>74</v>
      </c>
      <c r="B151" s="114" t="s">
        <v>82</v>
      </c>
      <c r="C151" s="83" t="s">
        <v>41</v>
      </c>
      <c r="D151" s="84">
        <v>710</v>
      </c>
      <c r="E151" s="85">
        <v>0</v>
      </c>
      <c r="F151" s="66">
        <f>D151*E151</f>
        <v>0</v>
      </c>
      <c r="G151" s="87"/>
    </row>
    <row r="152" spans="1:7" s="100" customFormat="1" ht="12" customHeight="1">
      <c r="A152" s="103" t="s">
        <v>25</v>
      </c>
      <c r="B152" s="104"/>
      <c r="C152" s="105"/>
      <c r="D152" s="105"/>
      <c r="E152" s="105"/>
      <c r="F152" s="105"/>
      <c r="G152" s="98"/>
    </row>
    <row r="153" spans="1:7" s="90" customFormat="1" ht="36">
      <c r="A153" s="81">
        <f>+A150+1</f>
        <v>3</v>
      </c>
      <c r="B153" s="91" t="s">
        <v>83</v>
      </c>
      <c r="C153" s="83" t="s">
        <v>34</v>
      </c>
      <c r="D153" s="84" t="s">
        <v>25</v>
      </c>
      <c r="E153" s="85" t="s">
        <v>34</v>
      </c>
      <c r="F153" s="86"/>
      <c r="G153" s="87"/>
    </row>
    <row r="154" spans="1:7" s="90" customFormat="1" ht="12.6">
      <c r="A154" s="81" t="s">
        <v>74</v>
      </c>
      <c r="B154" s="114" t="s">
        <v>84</v>
      </c>
      <c r="C154" s="83" t="s">
        <v>41</v>
      </c>
      <c r="D154" s="84">
        <v>710</v>
      </c>
      <c r="E154" s="85">
        <v>0</v>
      </c>
      <c r="F154" s="66">
        <f>D154*E154</f>
        <v>0</v>
      </c>
      <c r="G154" s="87"/>
    </row>
    <row r="155" spans="1:7" s="96" customFormat="1" ht="12">
      <c r="A155" s="93"/>
      <c r="B155" s="115"/>
      <c r="C155" s="94"/>
      <c r="D155" s="95"/>
      <c r="E155" s="66"/>
      <c r="F155" s="66"/>
    </row>
    <row r="156" spans="1:7" s="96" customFormat="1" ht="36">
      <c r="A156" s="93">
        <f>A153+1</f>
        <v>4</v>
      </c>
      <c r="B156" s="92" t="s">
        <v>85</v>
      </c>
      <c r="C156" s="94"/>
      <c r="D156" s="95"/>
      <c r="E156" s="66"/>
      <c r="F156" s="66"/>
    </row>
    <row r="157" spans="1:7" s="90" customFormat="1" ht="13.5" customHeight="1">
      <c r="A157" s="81" t="s">
        <v>74</v>
      </c>
      <c r="B157" s="114" t="s">
        <v>86</v>
      </c>
      <c r="C157" s="83" t="s">
        <v>41</v>
      </c>
      <c r="D157" s="84">
        <v>200</v>
      </c>
      <c r="E157" s="85">
        <v>0</v>
      </c>
      <c r="F157" s="66">
        <f>D157*E157</f>
        <v>0</v>
      </c>
      <c r="G157" s="87"/>
    </row>
    <row r="158" spans="1:7" s="96" customFormat="1" ht="12">
      <c r="A158" s="93"/>
      <c r="B158" s="115"/>
      <c r="C158" s="94"/>
      <c r="D158" s="95"/>
      <c r="E158" s="66"/>
      <c r="F158" s="66"/>
    </row>
    <row r="159" spans="1:7" s="96" customFormat="1" ht="60">
      <c r="A159" s="93">
        <f>A153+1</f>
        <v>4</v>
      </c>
      <c r="B159" s="92" t="s">
        <v>87</v>
      </c>
      <c r="C159" s="83" t="s">
        <v>41</v>
      </c>
      <c r="D159" s="84">
        <v>60</v>
      </c>
      <c r="E159" s="85">
        <v>0</v>
      </c>
      <c r="F159" s="66">
        <f>D159*E159</f>
        <v>0</v>
      </c>
    </row>
    <row r="160" spans="1:7" s="90" customFormat="1" ht="13.5" customHeight="1">
      <c r="A160" s="81"/>
      <c r="B160" s="114"/>
      <c r="G160" s="87"/>
    </row>
    <row r="161" spans="1:7" s="100" customFormat="1" ht="12.6">
      <c r="A161" s="97" t="s">
        <v>53</v>
      </c>
      <c r="B161" s="91"/>
      <c r="C161" s="83"/>
      <c r="D161" s="84"/>
      <c r="E161" s="85"/>
      <c r="F161" s="86"/>
      <c r="G161" s="98"/>
    </row>
    <row r="162" spans="1:7" s="90" customFormat="1" ht="12.6">
      <c r="A162" s="101" t="str">
        <f>CONCATENATE("SKUPAJ:  ",B146)</f>
        <v>SKUPAJ:  V. ASFALTERSKA DELA</v>
      </c>
      <c r="B162" s="91"/>
      <c r="C162" s="83"/>
      <c r="D162" s="84"/>
      <c r="E162" s="85"/>
      <c r="F162" s="102">
        <f>SUM(F146:F161)</f>
        <v>0</v>
      </c>
      <c r="G162" s="87"/>
    </row>
    <row r="163" spans="1:7" s="100" customFormat="1" ht="12.6">
      <c r="A163" s="97" t="s">
        <v>53</v>
      </c>
      <c r="B163" s="91"/>
      <c r="C163" s="83"/>
      <c r="D163" s="84"/>
      <c r="E163" s="85"/>
      <c r="F163" s="86"/>
      <c r="G163" s="98"/>
    </row>
    <row r="164" spans="1:7" s="100" customFormat="1" ht="12.6">
      <c r="A164" s="97"/>
      <c r="B164" s="91"/>
      <c r="C164" s="83"/>
      <c r="D164" s="84"/>
      <c r="E164" s="85"/>
      <c r="F164" s="86"/>
      <c r="G164" s="98"/>
    </row>
    <row r="165" spans="1:7" s="90" customFormat="1" ht="12.6">
      <c r="A165" s="81" t="s">
        <v>25</v>
      </c>
      <c r="B165" s="82" t="s">
        <v>88</v>
      </c>
      <c r="C165" s="83" t="s">
        <v>34</v>
      </c>
      <c r="D165" s="84" t="s">
        <v>25</v>
      </c>
      <c r="E165" s="85" t="s">
        <v>34</v>
      </c>
      <c r="F165" s="86"/>
      <c r="G165" s="87"/>
    </row>
    <row r="166" spans="1:7" s="100" customFormat="1" ht="12" customHeight="1">
      <c r="A166" s="103" t="s">
        <v>25</v>
      </c>
      <c r="B166" s="104"/>
      <c r="C166" s="105"/>
      <c r="D166" s="105"/>
      <c r="E166" s="105"/>
      <c r="F166" s="105"/>
      <c r="G166" s="98"/>
    </row>
    <row r="167" spans="1:7" s="90" customFormat="1" ht="72">
      <c r="A167" s="81">
        <v>1</v>
      </c>
      <c r="B167" s="91" t="s">
        <v>89</v>
      </c>
      <c r="C167" s="83" t="s">
        <v>34</v>
      </c>
      <c r="D167" s="84" t="s">
        <v>25</v>
      </c>
      <c r="E167" s="85" t="s">
        <v>34</v>
      </c>
      <c r="F167" s="86"/>
      <c r="G167" s="87"/>
    </row>
    <row r="168" spans="1:7" s="90" customFormat="1" ht="13.2" customHeight="1">
      <c r="A168" s="81" t="s">
        <v>74</v>
      </c>
      <c r="B168" s="114" t="s">
        <v>90</v>
      </c>
      <c r="C168" s="83" t="s">
        <v>47</v>
      </c>
      <c r="D168" s="84">
        <v>120</v>
      </c>
      <c r="E168" s="85">
        <v>0</v>
      </c>
      <c r="F168" s="66">
        <f>D168*E168</f>
        <v>0</v>
      </c>
      <c r="G168" s="87"/>
    </row>
    <row r="169" spans="1:7" s="90" customFormat="1" ht="13.2" customHeight="1">
      <c r="A169" s="81" t="s">
        <v>76</v>
      </c>
      <c r="B169" s="114" t="s">
        <v>91</v>
      </c>
      <c r="C169" s="83" t="s">
        <v>47</v>
      </c>
      <c r="D169" s="84">
        <v>120</v>
      </c>
      <c r="E169" s="85">
        <v>0</v>
      </c>
      <c r="F169" s="66">
        <f>D169*E169</f>
        <v>0</v>
      </c>
      <c r="G169" s="87"/>
    </row>
    <row r="170" spans="1:7" s="100" customFormat="1" ht="12" customHeight="1">
      <c r="A170" s="103" t="s">
        <v>25</v>
      </c>
      <c r="B170" s="104"/>
      <c r="C170" s="105"/>
      <c r="D170" s="105"/>
      <c r="E170" s="105"/>
      <c r="F170" s="105"/>
      <c r="G170" s="98"/>
    </row>
    <row r="171" spans="1:7" s="90" customFormat="1" ht="13.2" customHeight="1">
      <c r="A171" s="81"/>
      <c r="B171" s="114"/>
      <c r="C171" s="83"/>
      <c r="D171" s="84"/>
      <c r="E171" s="85"/>
      <c r="F171" s="86"/>
      <c r="G171" s="87"/>
    </row>
    <row r="172" spans="1:7" s="100" customFormat="1" ht="12.6">
      <c r="A172" s="97" t="s">
        <v>53</v>
      </c>
      <c r="B172" s="91"/>
      <c r="C172" s="83"/>
      <c r="D172" s="84"/>
      <c r="E172" s="85"/>
      <c r="F172" s="86"/>
      <c r="G172" s="98"/>
    </row>
    <row r="173" spans="1:7" s="90" customFormat="1" ht="12.6">
      <c r="A173" s="101" t="str">
        <f>CONCATENATE("SKUPAJ:  ",B165)</f>
        <v>SKUPAJ:  VI. ZIDARSKA DELA</v>
      </c>
      <c r="B173" s="91"/>
      <c r="C173" s="83"/>
      <c r="D173" s="84"/>
      <c r="E173" s="85"/>
      <c r="F173" s="102">
        <f>SUM(F165:F172)</f>
        <v>0</v>
      </c>
      <c r="G173" s="87"/>
    </row>
    <row r="174" spans="1:7" s="100" customFormat="1" ht="12.6">
      <c r="A174" s="97" t="s">
        <v>53</v>
      </c>
      <c r="B174" s="91"/>
      <c r="C174" s="83"/>
      <c r="D174" s="84"/>
      <c r="E174" s="85"/>
      <c r="F174" s="86"/>
      <c r="G174" s="98"/>
    </row>
    <row r="175" spans="1:7" s="100" customFormat="1" ht="12.6">
      <c r="A175" s="97"/>
      <c r="B175" s="91"/>
      <c r="C175" s="83"/>
      <c r="D175" s="84"/>
      <c r="E175" s="85"/>
      <c r="F175" s="86"/>
      <c r="G175" s="98"/>
    </row>
    <row r="176" spans="1:7" s="90" customFormat="1" ht="12.6">
      <c r="A176" s="81" t="s">
        <v>25</v>
      </c>
      <c r="B176" s="82" t="s">
        <v>92</v>
      </c>
      <c r="C176" s="83" t="s">
        <v>34</v>
      </c>
      <c r="D176" s="84" t="s">
        <v>25</v>
      </c>
      <c r="E176" s="85" t="s">
        <v>34</v>
      </c>
      <c r="F176" s="86"/>
      <c r="G176" s="87"/>
    </row>
    <row r="177" spans="1:6" s="96" customFormat="1" ht="12.6">
      <c r="A177" s="107"/>
      <c r="B177" s="92"/>
      <c r="C177" s="94"/>
      <c r="D177" s="95"/>
      <c r="E177" s="66"/>
      <c r="F177" s="66"/>
    </row>
    <row r="178" spans="1:6" s="96" customFormat="1" ht="192">
      <c r="A178" s="107">
        <v>1</v>
      </c>
      <c r="B178" s="92" t="s">
        <v>527</v>
      </c>
    </row>
    <row r="179" spans="1:6" s="96" customFormat="1" ht="24">
      <c r="A179" s="107"/>
      <c r="B179" s="116" t="s">
        <v>528</v>
      </c>
      <c r="C179" s="94" t="s">
        <v>47</v>
      </c>
      <c r="D179" s="95">
        <v>19</v>
      </c>
      <c r="E179" s="66">
        <v>0</v>
      </c>
      <c r="F179" s="66">
        <f>D179*E179</f>
        <v>0</v>
      </c>
    </row>
    <row r="180" spans="1:6" s="96" customFormat="1" ht="12.6">
      <c r="A180" s="107"/>
      <c r="B180" s="92"/>
      <c r="C180" s="94"/>
      <c r="D180" s="95"/>
      <c r="E180" s="66"/>
      <c r="F180" s="66"/>
    </row>
    <row r="181" spans="1:6" s="96" customFormat="1" ht="216">
      <c r="A181" s="107">
        <f>A178+1</f>
        <v>2</v>
      </c>
      <c r="B181" s="92" t="s">
        <v>529</v>
      </c>
    </row>
    <row r="182" spans="1:6" s="96" customFormat="1" ht="24">
      <c r="A182" s="107"/>
      <c r="B182" s="116" t="s">
        <v>530</v>
      </c>
      <c r="C182" s="94" t="s">
        <v>47</v>
      </c>
      <c r="D182" s="95">
        <v>26</v>
      </c>
      <c r="E182" s="66">
        <v>0</v>
      </c>
      <c r="F182" s="66">
        <f>D182*E182</f>
        <v>0</v>
      </c>
    </row>
    <row r="183" spans="1:6" s="96" customFormat="1" ht="12.6">
      <c r="A183" s="107"/>
      <c r="B183" s="92"/>
      <c r="C183" s="94"/>
      <c r="D183" s="95"/>
      <c r="E183" s="66"/>
      <c r="F183" s="66"/>
    </row>
    <row r="184" spans="1:6" s="96" customFormat="1" ht="60">
      <c r="A184" s="107">
        <f>A181+1</f>
        <v>3</v>
      </c>
      <c r="B184" s="92" t="s">
        <v>531</v>
      </c>
    </row>
    <row r="185" spans="1:6" s="96" customFormat="1" ht="24">
      <c r="A185" s="107" t="s">
        <v>74</v>
      </c>
      <c r="B185" s="116" t="s">
        <v>532</v>
      </c>
      <c r="C185" s="94" t="s">
        <v>36</v>
      </c>
      <c r="D185" s="95">
        <v>1</v>
      </c>
      <c r="E185" s="66">
        <v>0</v>
      </c>
      <c r="F185" s="66">
        <f>D185*E185</f>
        <v>0</v>
      </c>
    </row>
    <row r="186" spans="1:6" s="96" customFormat="1" ht="12.6">
      <c r="A186" s="107"/>
      <c r="B186" s="92"/>
      <c r="C186" s="94"/>
      <c r="D186" s="95"/>
      <c r="E186" s="66"/>
      <c r="F186" s="66"/>
    </row>
    <row r="187" spans="1:6" s="96" customFormat="1" ht="180">
      <c r="A187" s="107">
        <f>A184+1</f>
        <v>4</v>
      </c>
      <c r="B187" s="92" t="s">
        <v>533</v>
      </c>
    </row>
    <row r="188" spans="1:6" s="96" customFormat="1" ht="24">
      <c r="A188" s="107"/>
      <c r="B188" s="116" t="s">
        <v>534</v>
      </c>
      <c r="C188" s="94" t="s">
        <v>47</v>
      </c>
      <c r="D188" s="95">
        <v>13</v>
      </c>
      <c r="E188" s="66">
        <v>0</v>
      </c>
      <c r="F188" s="66">
        <f>D188*E188</f>
        <v>0</v>
      </c>
    </row>
    <row r="189" spans="1:6" s="96" customFormat="1" ht="12.6">
      <c r="A189" s="107"/>
      <c r="B189" s="92"/>
      <c r="C189" s="94"/>
      <c r="D189" s="95"/>
      <c r="E189" s="66"/>
      <c r="F189" s="66"/>
    </row>
    <row r="190" spans="1:6" s="96" customFormat="1" ht="204">
      <c r="A190" s="107">
        <f>A187+1</f>
        <v>5</v>
      </c>
      <c r="B190" s="92" t="s">
        <v>535</v>
      </c>
    </row>
    <row r="191" spans="1:6" s="96" customFormat="1" ht="24">
      <c r="A191" s="107"/>
      <c r="B191" s="116" t="s">
        <v>536</v>
      </c>
      <c r="C191" s="94" t="s">
        <v>47</v>
      </c>
      <c r="D191" s="95">
        <v>20</v>
      </c>
      <c r="E191" s="66">
        <v>0</v>
      </c>
      <c r="F191" s="66">
        <f>D191*E191</f>
        <v>0</v>
      </c>
    </row>
    <row r="192" spans="1:6" s="96" customFormat="1" ht="12.6">
      <c r="A192" s="107"/>
      <c r="B192" s="92"/>
      <c r="C192" s="94"/>
      <c r="D192" s="95"/>
      <c r="E192" s="66"/>
      <c r="F192" s="66"/>
    </row>
    <row r="193" spans="1:6" s="96" customFormat="1" ht="12.6">
      <c r="A193" s="81"/>
      <c r="B193" s="114"/>
      <c r="C193" s="83"/>
      <c r="D193" s="84"/>
      <c r="E193" s="85"/>
      <c r="F193" s="86"/>
    </row>
    <row r="194" spans="1:6" s="96" customFormat="1" ht="12.6">
      <c r="A194" s="97" t="s">
        <v>53</v>
      </c>
      <c r="B194" s="91"/>
      <c r="C194" s="83"/>
      <c r="D194" s="84"/>
      <c r="E194" s="85"/>
      <c r="F194" s="86"/>
    </row>
    <row r="195" spans="1:6" s="96" customFormat="1" ht="12.6">
      <c r="A195" s="101" t="str">
        <f>CONCATENATE("SKUPAJ:  ",B176)</f>
        <v xml:space="preserve">SKUPAJ:  VII. OGRAJE </v>
      </c>
      <c r="B195" s="91"/>
      <c r="C195" s="83"/>
      <c r="D195" s="84"/>
      <c r="E195" s="85"/>
      <c r="F195" s="102">
        <f>SUM(F177:F194)</f>
        <v>0</v>
      </c>
    </row>
    <row r="196" spans="1:6" s="96" customFormat="1" ht="12.6">
      <c r="A196" s="97" t="s">
        <v>53</v>
      </c>
      <c r="B196" s="91"/>
      <c r="C196" s="83"/>
      <c r="D196" s="84"/>
      <c r="E196" s="85"/>
      <c r="F196" s="86"/>
    </row>
    <row r="197" spans="1:6" s="96" customFormat="1" ht="12.6">
      <c r="A197" s="97"/>
      <c r="B197" s="91"/>
      <c r="C197" s="83"/>
      <c r="D197" s="84"/>
      <c r="E197" s="85"/>
      <c r="F197" s="86"/>
    </row>
    <row r="198" spans="1:6" s="96" customFormat="1" ht="12.6">
      <c r="A198" s="106"/>
      <c r="B198" s="117" t="s">
        <v>93</v>
      </c>
      <c r="C198" s="94" t="s">
        <v>34</v>
      </c>
      <c r="D198" s="95" t="s">
        <v>25</v>
      </c>
      <c r="E198" s="66" t="s">
        <v>34</v>
      </c>
      <c r="F198" s="66" t="str">
        <f>IF(B198="REKAPITULACIJA",+SUM(F$1:F174),IF(E198=" ","",+D198*E198))</f>
        <v/>
      </c>
    </row>
    <row r="199" spans="1:6" s="96" customFormat="1" ht="12.6">
      <c r="A199" s="106"/>
      <c r="B199" s="117"/>
      <c r="C199" s="94"/>
      <c r="D199" s="66"/>
      <c r="E199" s="66"/>
      <c r="F199" s="66"/>
    </row>
    <row r="200" spans="1:6" s="96" customFormat="1" ht="36">
      <c r="A200" s="118">
        <v>1</v>
      </c>
      <c r="B200" s="119" t="s">
        <v>94</v>
      </c>
      <c r="C200" s="120"/>
      <c r="D200" s="121"/>
      <c r="E200" s="111"/>
      <c r="F200" s="111"/>
    </row>
    <row r="201" spans="1:6" s="96" customFormat="1" ht="12.6">
      <c r="A201" s="118" t="s">
        <v>25</v>
      </c>
      <c r="B201" s="122" t="s">
        <v>95</v>
      </c>
      <c r="C201" s="120" t="s">
        <v>47</v>
      </c>
      <c r="D201" s="121">
        <v>86</v>
      </c>
      <c r="E201" s="111">
        <v>0</v>
      </c>
      <c r="F201" s="111">
        <f>D201*E201</f>
        <v>0</v>
      </c>
    </row>
    <row r="202" spans="1:6" s="96" customFormat="1" ht="12.6">
      <c r="A202" s="106"/>
      <c r="B202" s="110"/>
      <c r="C202" s="94"/>
      <c r="D202" s="66"/>
      <c r="E202" s="66"/>
      <c r="F202" s="66"/>
    </row>
    <row r="203" spans="1:6" s="96" customFormat="1" ht="72">
      <c r="A203" s="106">
        <f>A200+1</f>
        <v>2</v>
      </c>
      <c r="B203" s="92" t="s">
        <v>96</v>
      </c>
      <c r="C203" s="94" t="s">
        <v>62</v>
      </c>
      <c r="D203" s="66">
        <v>150</v>
      </c>
      <c r="E203" s="66">
        <v>0</v>
      </c>
      <c r="F203" s="66">
        <f>D203*E203</f>
        <v>0</v>
      </c>
    </row>
    <row r="204" spans="1:6" s="96" customFormat="1" ht="12.6">
      <c r="A204" s="106"/>
      <c r="B204" s="110"/>
      <c r="C204" s="94"/>
      <c r="D204" s="66"/>
      <c r="E204" s="66"/>
      <c r="F204" s="66"/>
    </row>
    <row r="205" spans="1:6" s="96" customFormat="1" ht="48">
      <c r="A205" s="106">
        <f>A203+1</f>
        <v>3</v>
      </c>
      <c r="B205" s="92" t="s">
        <v>97</v>
      </c>
      <c r="C205" s="94" t="s">
        <v>41</v>
      </c>
      <c r="D205" s="66">
        <v>70</v>
      </c>
      <c r="E205" s="66">
        <v>0</v>
      </c>
      <c r="F205" s="66">
        <f>D205*E205</f>
        <v>0</v>
      </c>
    </row>
    <row r="206" spans="1:6" s="96" customFormat="1" ht="12.6">
      <c r="A206" s="106"/>
      <c r="B206" s="92"/>
      <c r="C206" s="94"/>
      <c r="D206" s="66"/>
      <c r="E206" s="66"/>
      <c r="F206" s="66"/>
    </row>
    <row r="207" spans="1:6" s="96" customFormat="1" ht="72">
      <c r="A207" s="106">
        <f>A205+1</f>
        <v>4</v>
      </c>
      <c r="B207" s="92" t="s">
        <v>98</v>
      </c>
      <c r="C207" s="94" t="s">
        <v>62</v>
      </c>
      <c r="D207" s="66">
        <v>15</v>
      </c>
      <c r="E207" s="66">
        <v>0</v>
      </c>
      <c r="F207" s="66">
        <f>D207*E207</f>
        <v>0</v>
      </c>
    </row>
    <row r="208" spans="1:6" s="96" customFormat="1" ht="12.6">
      <c r="A208" s="106"/>
      <c r="B208" s="92"/>
      <c r="C208" s="94"/>
      <c r="D208" s="66"/>
      <c r="E208" s="66"/>
      <c r="F208" s="66"/>
    </row>
    <row r="209" spans="1:7" s="96" customFormat="1" ht="84">
      <c r="A209" s="106">
        <f>A207+1</f>
        <v>5</v>
      </c>
      <c r="B209" s="92" t="s">
        <v>99</v>
      </c>
      <c r="C209" s="94" t="s">
        <v>62</v>
      </c>
      <c r="D209" s="66">
        <v>10</v>
      </c>
      <c r="E209" s="66">
        <v>0</v>
      </c>
      <c r="F209" s="66">
        <f>D209*E209</f>
        <v>0</v>
      </c>
    </row>
    <row r="210" spans="1:7" s="96" customFormat="1" ht="12.6">
      <c r="A210" s="106"/>
      <c r="B210" s="92"/>
      <c r="C210" s="94"/>
      <c r="D210" s="66"/>
      <c r="E210" s="66"/>
      <c r="F210" s="66"/>
    </row>
    <row r="211" spans="1:7" s="96" customFormat="1" ht="72">
      <c r="A211" s="106">
        <f>A209+1</f>
        <v>6</v>
      </c>
      <c r="B211" s="92" t="s">
        <v>100</v>
      </c>
      <c r="C211" s="94"/>
      <c r="D211" s="66"/>
      <c r="E211" s="66"/>
      <c r="F211" s="66"/>
    </row>
    <row r="212" spans="1:7" s="96" customFormat="1" ht="12.6">
      <c r="A212" s="106" t="s">
        <v>74</v>
      </c>
      <c r="B212" s="115" t="s">
        <v>101</v>
      </c>
      <c r="C212" s="94" t="s">
        <v>47</v>
      </c>
      <c r="D212" s="66">
        <v>45</v>
      </c>
      <c r="E212" s="66">
        <v>0</v>
      </c>
      <c r="F212" s="66">
        <f>D212*E212</f>
        <v>0</v>
      </c>
    </row>
    <row r="213" spans="1:7" s="96" customFormat="1" ht="12.6">
      <c r="A213" s="106" t="s">
        <v>76</v>
      </c>
      <c r="B213" s="115" t="s">
        <v>102</v>
      </c>
      <c r="C213" s="94" t="s">
        <v>47</v>
      </c>
      <c r="D213" s="66">
        <v>86</v>
      </c>
      <c r="E213" s="66">
        <v>0</v>
      </c>
      <c r="F213" s="66">
        <f>D213*E213</f>
        <v>0</v>
      </c>
    </row>
    <row r="214" spans="1:7" s="96" customFormat="1" ht="12.6">
      <c r="A214" s="106"/>
      <c r="B214" s="119"/>
      <c r="C214" s="94"/>
      <c r="D214" s="66"/>
      <c r="E214" s="66"/>
      <c r="F214" s="66"/>
    </row>
    <row r="215" spans="1:7" s="96" customFormat="1" ht="72">
      <c r="A215" s="106">
        <f>A211+1</f>
        <v>7</v>
      </c>
      <c r="B215" s="92" t="s">
        <v>103</v>
      </c>
      <c r="C215" s="94" t="s">
        <v>34</v>
      </c>
      <c r="D215" s="66" t="s">
        <v>25</v>
      </c>
      <c r="E215" s="66" t="s">
        <v>34</v>
      </c>
      <c r="F215" s="66" t="s">
        <v>25</v>
      </c>
    </row>
    <row r="216" spans="1:7" s="96" customFormat="1" ht="24">
      <c r="A216" s="106" t="s">
        <v>74</v>
      </c>
      <c r="B216" s="115" t="s">
        <v>104</v>
      </c>
      <c r="C216" s="94" t="s">
        <v>42</v>
      </c>
      <c r="D216" s="66">
        <v>4</v>
      </c>
      <c r="E216" s="66">
        <v>0</v>
      </c>
      <c r="F216" s="66">
        <f>D216*E216</f>
        <v>0</v>
      </c>
    </row>
    <row r="217" spans="1:7" s="96" customFormat="1" ht="12.6">
      <c r="A217" s="106"/>
      <c r="B217" s="92"/>
      <c r="C217" s="94"/>
      <c r="D217" s="66"/>
      <c r="E217" s="66"/>
      <c r="F217" s="66"/>
    </row>
    <row r="218" spans="1:7" s="96" customFormat="1" ht="156">
      <c r="A218" s="106">
        <f>A215+1</f>
        <v>8</v>
      </c>
      <c r="B218" s="92" t="s">
        <v>105</v>
      </c>
      <c r="C218" s="94"/>
      <c r="D218" s="66"/>
      <c r="E218" s="66"/>
      <c r="F218" s="66"/>
    </row>
    <row r="219" spans="1:7" s="96" customFormat="1" ht="12.6">
      <c r="A219" s="106" t="s">
        <v>74</v>
      </c>
      <c r="B219" s="122" t="s">
        <v>106</v>
      </c>
      <c r="C219" s="94" t="s">
        <v>42</v>
      </c>
      <c r="D219" s="66">
        <v>4</v>
      </c>
      <c r="E219" s="66">
        <v>0</v>
      </c>
      <c r="F219" s="66">
        <f>D219*E219</f>
        <v>0</v>
      </c>
    </row>
    <row r="220" spans="1:7" s="100" customFormat="1" ht="12.6">
      <c r="A220" s="93"/>
      <c r="B220" s="122"/>
      <c r="C220" s="94"/>
      <c r="D220" s="95"/>
      <c r="E220" s="66"/>
      <c r="F220" s="66"/>
      <c r="G220" s="98"/>
    </row>
    <row r="221" spans="1:7" s="96" customFormat="1" ht="136.5" customHeight="1">
      <c r="A221" s="93">
        <f>A218+1</f>
        <v>9</v>
      </c>
      <c r="B221" s="92" t="s">
        <v>107</v>
      </c>
      <c r="C221" s="94" t="s">
        <v>47</v>
      </c>
      <c r="D221" s="95">
        <v>120</v>
      </c>
      <c r="E221" s="66">
        <v>0</v>
      </c>
      <c r="F221" s="66">
        <f>D221*E221</f>
        <v>0</v>
      </c>
    </row>
    <row r="222" spans="1:7" s="100" customFormat="1" ht="12.6">
      <c r="A222" s="93"/>
      <c r="B222" s="122"/>
      <c r="C222" s="94"/>
      <c r="D222" s="95"/>
      <c r="E222" s="66"/>
      <c r="F222" s="66"/>
      <c r="G222" s="98"/>
    </row>
    <row r="223" spans="1:7" s="100" customFormat="1" ht="12.6">
      <c r="A223" s="93"/>
      <c r="B223" s="122"/>
      <c r="C223" s="94"/>
      <c r="D223" s="95"/>
      <c r="E223" s="66"/>
      <c r="F223" s="66"/>
      <c r="G223" s="98"/>
    </row>
    <row r="224" spans="1:7" s="90" customFormat="1" ht="120">
      <c r="A224" s="93">
        <v>10</v>
      </c>
      <c r="B224" s="92" t="s">
        <v>108</v>
      </c>
      <c r="C224" s="94" t="s">
        <v>47</v>
      </c>
      <c r="D224" s="95">
        <v>30</v>
      </c>
      <c r="E224" s="66">
        <v>0</v>
      </c>
      <c r="F224" s="66">
        <f>D224*E224</f>
        <v>0</v>
      </c>
      <c r="G224" s="87"/>
    </row>
    <row r="225" spans="1:7" s="100" customFormat="1" ht="12.6">
      <c r="A225" s="106"/>
      <c r="B225" s="92"/>
      <c r="C225" s="94"/>
      <c r="D225" s="66"/>
      <c r="E225" s="66"/>
      <c r="F225" s="66"/>
      <c r="G225" s="98"/>
    </row>
    <row r="226" spans="1:7" s="100" customFormat="1" ht="84">
      <c r="A226" s="106">
        <f>A224+1</f>
        <v>11</v>
      </c>
      <c r="B226" s="119" t="s">
        <v>109</v>
      </c>
      <c r="C226" s="94" t="s">
        <v>42</v>
      </c>
      <c r="D226" s="95">
        <v>3</v>
      </c>
      <c r="E226" s="66">
        <v>0</v>
      </c>
      <c r="F226" s="66">
        <f>D226*E226</f>
        <v>0</v>
      </c>
      <c r="G226" s="98"/>
    </row>
    <row r="227" spans="1:7" s="96" customFormat="1" ht="12.6">
      <c r="A227" s="106"/>
      <c r="B227" s="92"/>
      <c r="C227" s="94"/>
      <c r="D227" s="66"/>
      <c r="E227" s="66"/>
      <c r="F227" s="66"/>
    </row>
    <row r="228" spans="1:7" s="96" customFormat="1" ht="96">
      <c r="A228" s="106">
        <f>A226+1</f>
        <v>12</v>
      </c>
      <c r="B228" s="119" t="s">
        <v>110</v>
      </c>
      <c r="C228" s="94" t="s">
        <v>42</v>
      </c>
      <c r="D228" s="66">
        <v>1</v>
      </c>
      <c r="E228" s="66">
        <v>0</v>
      </c>
      <c r="F228" s="66">
        <f>D228*E228</f>
        <v>0</v>
      </c>
    </row>
    <row r="229" spans="1:7" s="96" customFormat="1" ht="25.05" customHeight="1">
      <c r="A229" s="106"/>
      <c r="B229" s="122"/>
      <c r="C229" s="94"/>
      <c r="D229" s="66"/>
      <c r="E229" s="66"/>
      <c r="F229" s="66"/>
    </row>
    <row r="230" spans="1:7" s="96" customFormat="1" ht="60">
      <c r="A230" s="106">
        <f>A228+1</f>
        <v>13</v>
      </c>
      <c r="B230" s="119" t="s">
        <v>111</v>
      </c>
      <c r="C230" s="94" t="s">
        <v>42</v>
      </c>
      <c r="D230" s="66">
        <v>12</v>
      </c>
      <c r="E230" s="66">
        <v>0</v>
      </c>
      <c r="F230" s="66">
        <f>D230*E230</f>
        <v>0</v>
      </c>
    </row>
    <row r="231" spans="1:7" s="96" customFormat="1" ht="12.6">
      <c r="A231" s="106"/>
      <c r="B231" s="92"/>
      <c r="C231" s="94"/>
      <c r="D231" s="95"/>
      <c r="E231" s="66"/>
      <c r="F231" s="66"/>
    </row>
    <row r="232" spans="1:7" s="96" customFormat="1" ht="60">
      <c r="A232" s="106">
        <f>A230+1</f>
        <v>14</v>
      </c>
      <c r="B232" s="92" t="s">
        <v>112</v>
      </c>
      <c r="C232" s="94" t="s">
        <v>47</v>
      </c>
      <c r="D232" s="66">
        <f>D201</f>
        <v>86</v>
      </c>
      <c r="E232" s="66">
        <v>0</v>
      </c>
      <c r="F232" s="66">
        <f>D232*E232</f>
        <v>0</v>
      </c>
    </row>
    <row r="233" spans="1:7" s="96" customFormat="1" ht="12.6">
      <c r="A233" s="106"/>
      <c r="B233" s="92"/>
      <c r="C233" s="94"/>
      <c r="D233" s="66"/>
      <c r="E233" s="66"/>
      <c r="F233" s="66"/>
    </row>
    <row r="234" spans="1:7" s="96" customFormat="1" ht="48">
      <c r="A234" s="106">
        <f>A232+1</f>
        <v>15</v>
      </c>
      <c r="B234" s="92" t="s">
        <v>113</v>
      </c>
      <c r="C234" s="94" t="s">
        <v>62</v>
      </c>
      <c r="D234" s="66">
        <v>50</v>
      </c>
      <c r="E234" s="66">
        <v>0</v>
      </c>
      <c r="F234" s="66">
        <f>D234*E234</f>
        <v>0</v>
      </c>
    </row>
    <row r="235" spans="1:7" s="96" customFormat="1" ht="12.6">
      <c r="A235" s="106" t="s">
        <v>25</v>
      </c>
      <c r="B235" s="92"/>
      <c r="C235" s="94"/>
      <c r="D235" s="66"/>
      <c r="E235" s="66"/>
      <c r="F235" s="66"/>
    </row>
    <row r="236" spans="1:7" s="96" customFormat="1" ht="72">
      <c r="A236" s="106">
        <f>A234+1</f>
        <v>16</v>
      </c>
      <c r="B236" s="92" t="s">
        <v>114</v>
      </c>
      <c r="C236" s="94" t="s">
        <v>62</v>
      </c>
      <c r="D236" s="66">
        <v>115</v>
      </c>
      <c r="E236" s="66">
        <v>0</v>
      </c>
      <c r="F236" s="66">
        <f>D236*E236</f>
        <v>0</v>
      </c>
    </row>
    <row r="237" spans="1:7" s="96" customFormat="1" ht="12.6">
      <c r="A237" s="106"/>
      <c r="B237" s="92"/>
      <c r="C237" s="94"/>
      <c r="D237" s="66"/>
      <c r="E237" s="66"/>
      <c r="F237" s="66"/>
    </row>
    <row r="238" spans="1:7" s="96" customFormat="1" ht="36">
      <c r="A238" s="106">
        <f>A236+1</f>
        <v>17</v>
      </c>
      <c r="B238" s="119" t="s">
        <v>115</v>
      </c>
      <c r="C238" s="94" t="s">
        <v>38</v>
      </c>
      <c r="D238" s="95">
        <v>5</v>
      </c>
      <c r="E238" s="66">
        <v>0</v>
      </c>
      <c r="F238" s="66">
        <f>D238*E238</f>
        <v>0</v>
      </c>
    </row>
    <row r="239" spans="1:7" s="96" customFormat="1" ht="12.6">
      <c r="A239" s="106" t="s">
        <v>25</v>
      </c>
      <c r="B239" s="92"/>
      <c r="C239" s="94"/>
      <c r="D239" s="66"/>
      <c r="E239" s="66"/>
      <c r="F239" s="66"/>
    </row>
    <row r="240" spans="1:7" s="96" customFormat="1" ht="48">
      <c r="A240" s="106">
        <f>A238+1</f>
        <v>18</v>
      </c>
      <c r="B240" s="92" t="s">
        <v>116</v>
      </c>
      <c r="C240" s="94" t="s">
        <v>62</v>
      </c>
      <c r="D240" s="66">
        <v>20</v>
      </c>
      <c r="E240" s="66">
        <v>0</v>
      </c>
      <c r="F240" s="66">
        <f>D240*E240</f>
        <v>0</v>
      </c>
    </row>
    <row r="241" spans="1:6" s="96" customFormat="1" ht="12.6">
      <c r="A241" s="106" t="s">
        <v>25</v>
      </c>
      <c r="B241" s="92"/>
      <c r="C241" s="94"/>
      <c r="D241" s="66"/>
      <c r="E241" s="66"/>
      <c r="F241" s="66"/>
    </row>
    <row r="242" spans="1:6" s="96" customFormat="1" ht="36">
      <c r="A242" s="106">
        <f>A240+1</f>
        <v>19</v>
      </c>
      <c r="B242" s="92" t="s">
        <v>117</v>
      </c>
      <c r="C242" s="94" t="s">
        <v>47</v>
      </c>
      <c r="D242" s="66">
        <v>86</v>
      </c>
      <c r="E242" s="66">
        <v>0</v>
      </c>
      <c r="F242" s="66">
        <f>D242*E242</f>
        <v>0</v>
      </c>
    </row>
    <row r="243" spans="1:6" s="96" customFormat="1" ht="12.6">
      <c r="A243" s="106" t="s">
        <v>25</v>
      </c>
      <c r="B243" s="92"/>
      <c r="C243" s="94"/>
      <c r="D243" s="66"/>
      <c r="E243" s="66"/>
      <c r="F243" s="66"/>
    </row>
    <row r="244" spans="1:6" s="96" customFormat="1" ht="12.6">
      <c r="A244" s="106">
        <f>A242+1</f>
        <v>20</v>
      </c>
      <c r="B244" s="92" t="s">
        <v>118</v>
      </c>
      <c r="C244" s="94" t="s">
        <v>47</v>
      </c>
      <c r="D244" s="66">
        <v>86</v>
      </c>
      <c r="E244" s="66">
        <v>0</v>
      </c>
      <c r="F244" s="66">
        <f>D244*E244</f>
        <v>0</v>
      </c>
    </row>
    <row r="245" spans="1:6" s="96" customFormat="1" ht="12.6">
      <c r="A245" s="106" t="s">
        <v>25</v>
      </c>
      <c r="B245" s="92"/>
      <c r="C245" s="94"/>
      <c r="D245" s="66"/>
      <c r="E245" s="66"/>
      <c r="F245" s="66"/>
    </row>
    <row r="246" spans="1:6" s="96" customFormat="1" ht="132">
      <c r="A246" s="106">
        <f>A244+1</f>
        <v>21</v>
      </c>
      <c r="B246" s="92" t="s">
        <v>119</v>
      </c>
      <c r="C246" s="94" t="s">
        <v>47</v>
      </c>
      <c r="D246" s="66">
        <v>86</v>
      </c>
      <c r="E246" s="66">
        <v>0</v>
      </c>
      <c r="F246" s="66">
        <f>D246*E246</f>
        <v>0</v>
      </c>
    </row>
    <row r="247" spans="1:6" s="96" customFormat="1" ht="12.6">
      <c r="A247" s="106" t="s">
        <v>25</v>
      </c>
      <c r="B247" s="92"/>
      <c r="C247" s="94"/>
      <c r="D247" s="66"/>
      <c r="E247" s="66"/>
      <c r="F247" s="66"/>
    </row>
    <row r="248" spans="1:6" s="96" customFormat="1" ht="12.6">
      <c r="A248" s="101" t="str">
        <f>CONCATENATE("SKUPAJ:  ",B198)</f>
        <v xml:space="preserve">SKUPAJ:  VIII. METEORNA KANALIZACIJA </v>
      </c>
      <c r="B248" s="92"/>
      <c r="C248" s="94"/>
      <c r="D248" s="95"/>
      <c r="E248" s="66"/>
      <c r="F248" s="126">
        <f>SUM(F198:F247)</f>
        <v>0</v>
      </c>
    </row>
    <row r="249" spans="1:6" s="96" customFormat="1" ht="12.6">
      <c r="A249" s="125" t="s">
        <v>53</v>
      </c>
      <c r="B249" s="92"/>
      <c r="C249" s="94"/>
      <c r="D249" s="95"/>
      <c r="E249" s="66"/>
      <c r="F249" s="66"/>
    </row>
    <row r="250" spans="1:6" s="96" customFormat="1" ht="12.6">
      <c r="A250" s="125"/>
      <c r="B250" s="92"/>
      <c r="C250" s="94"/>
      <c r="D250" s="95"/>
      <c r="E250" s="66"/>
      <c r="F250" s="66"/>
    </row>
    <row r="251" spans="1:6" s="96" customFormat="1" ht="25.2">
      <c r="A251" s="106"/>
      <c r="B251" s="127" t="s">
        <v>121</v>
      </c>
      <c r="C251" s="94" t="s">
        <v>34</v>
      </c>
      <c r="D251" s="95" t="s">
        <v>25</v>
      </c>
      <c r="E251" s="66" t="s">
        <v>34</v>
      </c>
      <c r="F251" s="66" t="str">
        <f>IF(B251="REKAPITULACIJA",+SUM(F$1:F213),IF(E251=" ","",+D251*E251))</f>
        <v/>
      </c>
    </row>
    <row r="252" spans="1:6" s="96" customFormat="1" ht="12.6">
      <c r="A252" s="106"/>
      <c r="B252" s="117"/>
      <c r="C252" s="94"/>
      <c r="D252" s="66"/>
      <c r="E252" s="66"/>
      <c r="F252" s="66"/>
    </row>
    <row r="253" spans="1:6" s="96" customFormat="1" ht="12.6">
      <c r="A253" s="106"/>
      <c r="B253" s="119"/>
      <c r="C253" s="94"/>
      <c r="D253" s="124"/>
      <c r="E253" s="66"/>
      <c r="F253" s="66"/>
    </row>
    <row r="254" spans="1:6" s="96" customFormat="1" ht="12.6">
      <c r="A254" s="125" t="s">
        <v>53</v>
      </c>
      <c r="B254" s="92"/>
      <c r="C254" s="94"/>
      <c r="D254" s="95"/>
      <c r="E254" s="66"/>
      <c r="F254" s="66"/>
    </row>
    <row r="255" spans="1:6" s="96" customFormat="1" ht="12.6">
      <c r="A255" s="101" t="str">
        <f>CONCATENATE("SKUPAJ:  ",B251)</f>
        <v>SKUPAJ:  IX. FEKALNA KANALIZACIJA - prikazano ločeno</v>
      </c>
      <c r="B255" s="92"/>
      <c r="C255" s="94"/>
      <c r="D255" s="95"/>
      <c r="E255" s="66"/>
      <c r="F255" s="126">
        <f>SUM(F251:F253)</f>
        <v>0</v>
      </c>
    </row>
    <row r="256" spans="1:6" s="96" customFormat="1" ht="12.6">
      <c r="A256" s="125" t="s">
        <v>53</v>
      </c>
      <c r="B256" s="92"/>
      <c r="C256" s="94"/>
      <c r="D256" s="95"/>
      <c r="E256" s="66"/>
      <c r="F256" s="66"/>
    </row>
    <row r="257" spans="1:6" s="96" customFormat="1" ht="12.6">
      <c r="A257" s="97"/>
      <c r="B257" s="91"/>
      <c r="C257" s="83"/>
      <c r="D257" s="84"/>
      <c r="E257" s="85"/>
      <c r="F257" s="86"/>
    </row>
    <row r="258" spans="1:6" s="96" customFormat="1" ht="12.6">
      <c r="A258" s="81" t="s">
        <v>25</v>
      </c>
      <c r="B258" s="82" t="s">
        <v>122</v>
      </c>
      <c r="C258" s="83" t="s">
        <v>34</v>
      </c>
      <c r="D258" s="84" t="s">
        <v>25</v>
      </c>
      <c r="E258" s="85" t="s">
        <v>34</v>
      </c>
      <c r="F258" s="86" t="str">
        <f>IF(B258="REKAPITULACIJA",+SUM(F$1:F249),IF(E258=" ","",+D258*E258))</f>
        <v/>
      </c>
    </row>
    <row r="259" spans="1:6" s="96" customFormat="1" ht="12">
      <c r="A259" s="93"/>
      <c r="B259" s="92"/>
      <c r="C259" s="94"/>
      <c r="D259" s="95"/>
      <c r="E259" s="66"/>
      <c r="F259" s="66"/>
    </row>
    <row r="260" spans="1:6" s="96" customFormat="1" ht="204">
      <c r="A260" s="93">
        <v>1</v>
      </c>
      <c r="B260" s="91" t="s">
        <v>123</v>
      </c>
      <c r="C260" s="94" t="s">
        <v>42</v>
      </c>
      <c r="D260" s="95">
        <v>1</v>
      </c>
      <c r="E260" s="66">
        <v>0</v>
      </c>
      <c r="F260" s="66">
        <f>D260*E260</f>
        <v>0</v>
      </c>
    </row>
    <row r="261" spans="1:6" s="96" customFormat="1" ht="12.6">
      <c r="A261" s="128"/>
      <c r="B261" s="129"/>
      <c r="C261" s="60"/>
      <c r="D261" s="130"/>
      <c r="E261" s="130"/>
      <c r="F261" s="130"/>
    </row>
    <row r="262" spans="1:6" s="96" customFormat="1" ht="24">
      <c r="A262" s="93">
        <f>A260+1</f>
        <v>2</v>
      </c>
      <c r="B262" s="114" t="s">
        <v>124</v>
      </c>
      <c r="C262" s="94" t="s">
        <v>42</v>
      </c>
      <c r="D262" s="95">
        <v>5</v>
      </c>
      <c r="E262" s="66">
        <v>0</v>
      </c>
      <c r="F262" s="66">
        <f>D262*E262</f>
        <v>0</v>
      </c>
    </row>
    <row r="263" spans="1:6" s="96" customFormat="1" ht="12">
      <c r="A263" s="93"/>
      <c r="B263" s="92"/>
      <c r="C263" s="94"/>
      <c r="D263" s="95"/>
      <c r="E263" s="66"/>
      <c r="F263" s="66"/>
    </row>
    <row r="264" spans="1:6" s="96" customFormat="1" ht="36">
      <c r="A264" s="93">
        <f>A262+1</f>
        <v>3</v>
      </c>
      <c r="B264" s="114" t="s">
        <v>125</v>
      </c>
      <c r="C264" s="94" t="s">
        <v>42</v>
      </c>
      <c r="D264" s="95">
        <v>5</v>
      </c>
      <c r="E264" s="66">
        <v>0</v>
      </c>
      <c r="F264" s="66">
        <f>D264*E264</f>
        <v>0</v>
      </c>
    </row>
    <row r="265" spans="1:6" s="96" customFormat="1" ht="12">
      <c r="A265" s="93"/>
      <c r="B265" s="92"/>
      <c r="C265" s="94"/>
      <c r="D265" s="95"/>
      <c r="E265" s="66"/>
      <c r="F265" s="66"/>
    </row>
    <row r="266" spans="1:6" s="96" customFormat="1" ht="60">
      <c r="A266" s="93">
        <f>A264+1</f>
        <v>4</v>
      </c>
      <c r="B266" s="114" t="s">
        <v>126</v>
      </c>
      <c r="C266" s="94" t="s">
        <v>42</v>
      </c>
      <c r="D266" s="95">
        <v>2</v>
      </c>
      <c r="E266" s="66">
        <v>0</v>
      </c>
      <c r="F266" s="66">
        <f>D266*E266</f>
        <v>0</v>
      </c>
    </row>
    <row r="267" spans="1:6" s="96" customFormat="1" ht="12">
      <c r="A267" s="93"/>
      <c r="B267" s="92"/>
      <c r="C267" s="94"/>
      <c r="D267" s="95"/>
      <c r="E267" s="66"/>
      <c r="F267" s="66"/>
    </row>
    <row r="268" spans="1:6" s="96" customFormat="1" ht="60">
      <c r="A268" s="93">
        <f>A266+1</f>
        <v>5</v>
      </c>
      <c r="B268" s="114" t="s">
        <v>127</v>
      </c>
      <c r="C268" s="94" t="s">
        <v>42</v>
      </c>
      <c r="D268" s="95">
        <v>2</v>
      </c>
      <c r="E268" s="66">
        <v>0</v>
      </c>
      <c r="F268" s="66">
        <f>D268*E268</f>
        <v>0</v>
      </c>
    </row>
    <row r="269" spans="1:6" s="96" customFormat="1" ht="12">
      <c r="A269" s="93"/>
      <c r="B269" s="92"/>
      <c r="C269" s="94"/>
      <c r="D269" s="95"/>
      <c r="E269" s="66"/>
      <c r="F269" s="66"/>
    </row>
    <row r="270" spans="1:6" s="96" customFormat="1" ht="60">
      <c r="A270" s="93">
        <f>A268+1</f>
        <v>6</v>
      </c>
      <c r="B270" s="114" t="s">
        <v>128</v>
      </c>
      <c r="C270" s="94" t="s">
        <v>42</v>
      </c>
      <c r="D270" s="95">
        <v>1</v>
      </c>
      <c r="E270" s="66">
        <v>0</v>
      </c>
      <c r="F270" s="66">
        <f>D270*E270</f>
        <v>0</v>
      </c>
    </row>
    <row r="271" spans="1:6" s="96" customFormat="1" ht="12.6">
      <c r="A271" s="128"/>
      <c r="B271" s="129"/>
      <c r="C271" s="60"/>
      <c r="D271" s="130"/>
      <c r="E271" s="130"/>
      <c r="F271" s="130"/>
    </row>
    <row r="272" spans="1:6" s="96" customFormat="1" ht="36">
      <c r="A272" s="128">
        <f>A270+1</f>
        <v>7</v>
      </c>
      <c r="B272" s="132" t="s">
        <v>129</v>
      </c>
      <c r="C272" s="60"/>
      <c r="D272" s="130"/>
      <c r="E272" s="130"/>
      <c r="F272" s="130"/>
    </row>
    <row r="273" spans="1:7" s="96" customFormat="1" ht="24">
      <c r="A273" s="128"/>
      <c r="B273" s="115" t="s">
        <v>537</v>
      </c>
      <c r="C273" s="60" t="s">
        <v>47</v>
      </c>
      <c r="D273" s="130">
        <v>240</v>
      </c>
      <c r="E273" s="130">
        <v>0</v>
      </c>
      <c r="F273" s="130">
        <f>D273*E273</f>
        <v>0</v>
      </c>
    </row>
    <row r="274" spans="1:7" s="96" customFormat="1" ht="12.6">
      <c r="A274" s="128"/>
      <c r="B274" s="115" t="s">
        <v>130</v>
      </c>
      <c r="C274" s="60" t="s">
        <v>36</v>
      </c>
      <c r="D274" s="130">
        <v>1</v>
      </c>
      <c r="E274" s="130">
        <v>0</v>
      </c>
      <c r="F274" s="130">
        <f>D274*E274</f>
        <v>0</v>
      </c>
    </row>
    <row r="275" spans="1:7" s="96" customFormat="1" ht="12.6">
      <c r="A275" s="128"/>
      <c r="B275" s="119"/>
      <c r="C275" s="60"/>
      <c r="D275" s="130"/>
      <c r="E275" s="130"/>
      <c r="F275" s="130"/>
    </row>
    <row r="276" spans="1:7" s="96" customFormat="1" ht="12.6">
      <c r="A276" s="97" t="s">
        <v>53</v>
      </c>
      <c r="B276" s="91"/>
      <c r="C276" s="83"/>
      <c r="D276" s="84"/>
      <c r="E276" s="85"/>
      <c r="F276" s="86"/>
    </row>
    <row r="277" spans="1:7" s="96" customFormat="1" ht="12.6">
      <c r="A277" s="101" t="str">
        <f>CONCATENATE("SKUPAJ:  ",B258)</f>
        <v>SKUPAJ:  X. SIGNALIZACIJA</v>
      </c>
      <c r="B277" s="91"/>
      <c r="C277" s="83"/>
      <c r="D277" s="84"/>
      <c r="E277" s="85"/>
      <c r="F277" s="102">
        <f>SUM(F258:F276)</f>
        <v>0</v>
      </c>
    </row>
    <row r="278" spans="1:7" s="96" customFormat="1" ht="12.6">
      <c r="A278" s="97" t="s">
        <v>53</v>
      </c>
      <c r="B278" s="91"/>
      <c r="C278" s="83"/>
      <c r="D278" s="84"/>
      <c r="E278" s="85"/>
      <c r="F278" s="86"/>
    </row>
    <row r="279" spans="1:7" s="96" customFormat="1" ht="12.6">
      <c r="A279" s="97"/>
      <c r="B279" s="91"/>
      <c r="C279" s="83"/>
      <c r="D279" s="84"/>
      <c r="E279" s="85"/>
      <c r="F279" s="86"/>
    </row>
    <row r="280" spans="1:7" s="96" customFormat="1" ht="12.6">
      <c r="A280" s="81" t="s">
        <v>25</v>
      </c>
      <c r="B280" s="82" t="s">
        <v>131</v>
      </c>
      <c r="C280" s="83" t="s">
        <v>34</v>
      </c>
      <c r="D280" s="84" t="s">
        <v>25</v>
      </c>
      <c r="E280" s="85" t="s">
        <v>34</v>
      </c>
      <c r="F280" s="86"/>
    </row>
    <row r="281" spans="1:7" s="96" customFormat="1" ht="12.6">
      <c r="A281" s="103" t="s">
        <v>25</v>
      </c>
      <c r="B281" s="104"/>
      <c r="C281" s="105"/>
      <c r="D281" s="105"/>
      <c r="E281" s="105"/>
      <c r="F281" s="105"/>
    </row>
    <row r="282" spans="1:7" s="96" customFormat="1" ht="48">
      <c r="A282" s="81">
        <v>1</v>
      </c>
      <c r="B282" s="91" t="s">
        <v>132</v>
      </c>
      <c r="C282" s="83" t="s">
        <v>41</v>
      </c>
      <c r="D282" s="84">
        <v>480</v>
      </c>
      <c r="E282" s="85">
        <v>0</v>
      </c>
      <c r="F282" s="66">
        <f>D282*E282</f>
        <v>0</v>
      </c>
    </row>
    <row r="283" spans="1:7" s="100" customFormat="1" ht="12.6">
      <c r="A283" s="103" t="s">
        <v>25</v>
      </c>
      <c r="B283" s="104"/>
      <c r="C283" s="105"/>
      <c r="D283" s="105"/>
      <c r="E283" s="105"/>
      <c r="F283" s="105"/>
      <c r="G283" s="98"/>
    </row>
    <row r="284" spans="1:7" s="90" customFormat="1" ht="108">
      <c r="A284" s="81">
        <f>A282+1</f>
        <v>2</v>
      </c>
      <c r="B284" s="91" t="s">
        <v>133</v>
      </c>
      <c r="C284" s="83"/>
      <c r="D284" s="84"/>
      <c r="E284" s="85"/>
      <c r="F284" s="66"/>
      <c r="G284" s="87"/>
    </row>
    <row r="285" spans="1:7" s="96" customFormat="1" ht="12.6">
      <c r="A285" s="106"/>
      <c r="B285" s="122" t="s">
        <v>134</v>
      </c>
      <c r="C285" s="83" t="s">
        <v>47</v>
      </c>
      <c r="D285" s="84">
        <v>12</v>
      </c>
      <c r="E285" s="85">
        <v>0</v>
      </c>
      <c r="F285" s="66">
        <f>D285*E285</f>
        <v>0</v>
      </c>
    </row>
    <row r="286" spans="1:7" s="96" customFormat="1" ht="12.6">
      <c r="A286" s="106"/>
      <c r="B286" s="122"/>
      <c r="C286" s="83"/>
      <c r="D286" s="84"/>
      <c r="E286" s="85"/>
      <c r="F286" s="66"/>
    </row>
    <row r="287" spans="1:7" s="131" customFormat="1" ht="12.6">
      <c r="A287" s="97" t="s">
        <v>135</v>
      </c>
      <c r="B287" s="91"/>
      <c r="C287" s="83"/>
      <c r="D287" s="84"/>
      <c r="E287" s="85"/>
      <c r="F287" s="86"/>
    </row>
    <row r="288" spans="1:7" s="96" customFormat="1" ht="12.6">
      <c r="A288" s="101" t="str">
        <f>CONCATENATE("SKUPAJ:  ",B280)</f>
        <v>SKUPAJ:  XI. HORTIKULTURA</v>
      </c>
      <c r="B288" s="91"/>
      <c r="C288" s="83"/>
      <c r="D288" s="84"/>
      <c r="E288" s="85"/>
      <c r="F288" s="102">
        <f>SUM(F280:F287)</f>
        <v>0</v>
      </c>
    </row>
    <row r="289" spans="1:6" s="96" customFormat="1" ht="12.6">
      <c r="A289" s="97" t="s">
        <v>135</v>
      </c>
      <c r="B289" s="91"/>
      <c r="C289" s="83"/>
      <c r="D289" s="84"/>
      <c r="E289" s="85"/>
      <c r="F289" s="86"/>
    </row>
    <row r="290" spans="1:6" s="96" customFormat="1" ht="12.6">
      <c r="A290" s="97"/>
      <c r="B290" s="91"/>
      <c r="C290" s="83"/>
      <c r="D290" s="84"/>
      <c r="E290" s="85"/>
      <c r="F290" s="86"/>
    </row>
    <row r="291" spans="1:6" s="96" customFormat="1" ht="12.6">
      <c r="A291" s="81" t="s">
        <v>25</v>
      </c>
      <c r="B291" s="82" t="s">
        <v>136</v>
      </c>
      <c r="C291" s="83" t="s">
        <v>34</v>
      </c>
      <c r="D291" s="84" t="s">
        <v>25</v>
      </c>
      <c r="E291" s="85" t="s">
        <v>34</v>
      </c>
      <c r="F291" s="86"/>
    </row>
    <row r="292" spans="1:6" s="96" customFormat="1" ht="12.6">
      <c r="A292" s="103" t="s">
        <v>25</v>
      </c>
      <c r="B292" s="104"/>
      <c r="C292" s="105"/>
      <c r="D292" s="105"/>
      <c r="E292" s="105"/>
      <c r="F292" s="105"/>
    </row>
    <row r="293" spans="1:6" s="96" customFormat="1" ht="48">
      <c r="A293" s="81">
        <v>1</v>
      </c>
      <c r="B293" s="91" t="s">
        <v>137</v>
      </c>
      <c r="C293" s="83" t="s">
        <v>36</v>
      </c>
      <c r="D293" s="84">
        <v>1</v>
      </c>
      <c r="E293" s="85">
        <v>0</v>
      </c>
      <c r="F293" s="66">
        <f>D293*E293</f>
        <v>0</v>
      </c>
    </row>
    <row r="294" spans="1:6" s="96" customFormat="1" ht="12.6">
      <c r="A294" s="103" t="s">
        <v>25</v>
      </c>
      <c r="B294" s="104"/>
      <c r="C294" s="105"/>
      <c r="D294" s="105"/>
      <c r="E294" s="105"/>
      <c r="F294" s="105"/>
    </row>
    <row r="295" spans="1:6" s="96" customFormat="1" ht="84">
      <c r="A295" s="81">
        <f>A293+1</f>
        <v>2</v>
      </c>
      <c r="B295" s="91" t="s">
        <v>138</v>
      </c>
      <c r="C295" s="83" t="s">
        <v>38</v>
      </c>
      <c r="D295" s="84">
        <v>4</v>
      </c>
      <c r="E295" s="85">
        <v>0</v>
      </c>
      <c r="F295" s="66">
        <f>D295*E295</f>
        <v>0</v>
      </c>
    </row>
    <row r="296" spans="1:6" s="96" customFormat="1" ht="12.6">
      <c r="A296" s="106"/>
      <c r="B296" s="119"/>
      <c r="C296" s="94"/>
      <c r="D296" s="95"/>
      <c r="E296" s="66"/>
      <c r="F296" s="66"/>
    </row>
    <row r="297" spans="1:6" s="131" customFormat="1" ht="12.6">
      <c r="A297" s="97" t="s">
        <v>135</v>
      </c>
      <c r="B297" s="91"/>
      <c r="C297" s="83"/>
      <c r="D297" s="84"/>
      <c r="E297" s="85"/>
      <c r="F297" s="86"/>
    </row>
    <row r="298" spans="1:6" s="131" customFormat="1" ht="12.6">
      <c r="A298" s="101" t="str">
        <f>CONCATENATE("SKUPAJ:  ",B291)</f>
        <v>SKUPAJ:  XII. ZAŠČITA OBSTOJEČIH KOMUNALNIH VODOV</v>
      </c>
      <c r="B298" s="91"/>
      <c r="C298" s="83"/>
      <c r="D298" s="84"/>
      <c r="E298" s="85"/>
      <c r="F298" s="102">
        <f>SUM(F291:F297)</f>
        <v>0</v>
      </c>
    </row>
    <row r="299" spans="1:6" s="131" customFormat="1" ht="12.6">
      <c r="A299" s="97" t="s">
        <v>135</v>
      </c>
      <c r="B299" s="91"/>
      <c r="C299" s="83"/>
      <c r="D299" s="84"/>
      <c r="E299" s="85"/>
      <c r="F299" s="86"/>
    </row>
    <row r="300" spans="1:6" s="131" customFormat="1" ht="12.6">
      <c r="A300" s="81"/>
      <c r="B300" s="91"/>
      <c r="C300" s="83"/>
      <c r="D300" s="84"/>
      <c r="E300" s="85"/>
      <c r="F300" s="86"/>
    </row>
    <row r="301" spans="1:6" s="131" customFormat="1" ht="12.6">
      <c r="A301" s="103" t="s">
        <v>25</v>
      </c>
      <c r="B301" s="104"/>
      <c r="C301" s="105"/>
      <c r="D301" s="105"/>
      <c r="E301" s="105"/>
      <c r="F301" s="105"/>
    </row>
    <row r="302" spans="1:6" s="131" customFormat="1" ht="12.6">
      <c r="A302" s="81" t="s">
        <v>25</v>
      </c>
      <c r="B302" s="82" t="s">
        <v>139</v>
      </c>
      <c r="C302" s="83" t="s">
        <v>34</v>
      </c>
      <c r="D302" s="84" t="s">
        <v>25</v>
      </c>
      <c r="E302" s="85" t="s">
        <v>34</v>
      </c>
      <c r="F302" s="86" t="str">
        <f>IF(B302="REKAPITULACIJA",+SUM(F$1:F301),IF(E302=" ","",+D302*E302))</f>
        <v/>
      </c>
    </row>
    <row r="303" spans="1:6" s="96" customFormat="1" ht="12.6">
      <c r="A303" s="103" t="s">
        <v>25</v>
      </c>
      <c r="B303" s="104"/>
      <c r="C303" s="105"/>
      <c r="D303" s="105"/>
      <c r="E303" s="105"/>
      <c r="F303" s="105"/>
    </row>
    <row r="304" spans="1:6" s="96" customFormat="1" ht="13.2" thickBot="1">
      <c r="A304" s="103"/>
      <c r="B304" s="104"/>
      <c r="C304" s="105"/>
      <c r="D304" s="105"/>
      <c r="E304" s="105"/>
      <c r="F304" s="105"/>
    </row>
    <row r="305" spans="1:7" s="96" customFormat="1" ht="12.6">
      <c r="A305" s="81" t="s">
        <v>25</v>
      </c>
      <c r="B305" s="133" t="str">
        <f>+B58</f>
        <v>I. PRIPRAVLJALNA in ZAKLJUČNA DELA</v>
      </c>
      <c r="C305" s="134" t="s">
        <v>34</v>
      </c>
      <c r="D305" s="135" t="s">
        <v>25</v>
      </c>
      <c r="E305" s="136" t="s">
        <v>34</v>
      </c>
      <c r="F305" s="137">
        <f>+F91</f>
        <v>0</v>
      </c>
    </row>
    <row r="306" spans="1:7" s="96" customFormat="1" ht="12.6">
      <c r="A306" s="81" t="s">
        <v>25</v>
      </c>
      <c r="B306" s="138" t="str">
        <f>+B94</f>
        <v>II. GEODETSKA DELA</v>
      </c>
      <c r="C306" s="139" t="s">
        <v>34</v>
      </c>
      <c r="D306" s="140" t="s">
        <v>25</v>
      </c>
      <c r="E306" s="141" t="s">
        <v>34</v>
      </c>
      <c r="F306" s="142">
        <f>+F101</f>
        <v>0</v>
      </c>
    </row>
    <row r="307" spans="1:7" s="131" customFormat="1" ht="12.6">
      <c r="A307" s="81"/>
      <c r="B307" s="138" t="str">
        <f>+B104</f>
        <v>III. ZEMELJSKA DELA</v>
      </c>
      <c r="C307" s="139"/>
      <c r="D307" s="140"/>
      <c r="E307" s="141"/>
      <c r="F307" s="142">
        <f>+F131</f>
        <v>0</v>
      </c>
    </row>
    <row r="308" spans="1:7" s="100" customFormat="1" ht="12.6">
      <c r="A308" s="81"/>
      <c r="B308" s="138" t="str">
        <f>+B134</f>
        <v>IV. ZGORNJI USTROJ</v>
      </c>
      <c r="C308" s="139"/>
      <c r="D308" s="140"/>
      <c r="E308" s="141"/>
      <c r="F308" s="142">
        <f>+F143</f>
        <v>0</v>
      </c>
      <c r="G308" s="98"/>
    </row>
    <row r="309" spans="1:7" s="90" customFormat="1" ht="12.6">
      <c r="A309" s="81"/>
      <c r="B309" s="138" t="str">
        <f>+B146</f>
        <v>V. ASFALTERSKA DELA</v>
      </c>
      <c r="C309" s="139"/>
      <c r="D309" s="140"/>
      <c r="E309" s="141"/>
      <c r="F309" s="142">
        <f>+F162</f>
        <v>0</v>
      </c>
      <c r="G309" s="87"/>
    </row>
    <row r="310" spans="1:7" s="100" customFormat="1" ht="12.6">
      <c r="A310" s="81"/>
      <c r="B310" s="138" t="str">
        <f>+B165</f>
        <v>VI. ZIDARSKA DELA</v>
      </c>
      <c r="C310" s="139"/>
      <c r="D310" s="140"/>
      <c r="E310" s="141"/>
      <c r="F310" s="142">
        <f>+F173</f>
        <v>0</v>
      </c>
      <c r="G310" s="98"/>
    </row>
    <row r="311" spans="1:7" s="100" customFormat="1" ht="12.6">
      <c r="A311" s="81"/>
      <c r="B311" s="138" t="str">
        <f>+B176</f>
        <v xml:space="preserve">VII. OGRAJE </v>
      </c>
      <c r="C311" s="139"/>
      <c r="D311" s="140"/>
      <c r="E311" s="141"/>
      <c r="F311" s="142">
        <f>+F195</f>
        <v>0</v>
      </c>
      <c r="G311" s="98"/>
    </row>
    <row r="312" spans="1:7" s="90" customFormat="1" ht="12.6">
      <c r="A312" s="81"/>
      <c r="B312" s="138" t="str">
        <f>+B198</f>
        <v xml:space="preserve">VIII. METEORNA KANALIZACIJA </v>
      </c>
      <c r="C312" s="139"/>
      <c r="D312" s="140"/>
      <c r="E312" s="141"/>
      <c r="F312" s="142">
        <f>+F248</f>
        <v>0</v>
      </c>
      <c r="G312" s="87"/>
    </row>
    <row r="313" spans="1:7" s="100" customFormat="1" ht="12" customHeight="1">
      <c r="A313" s="81"/>
      <c r="B313" s="138" t="str">
        <f>+B251</f>
        <v>IX. FEKALNA KANALIZACIJA - prikazano ločeno</v>
      </c>
      <c r="C313" s="139"/>
      <c r="D313" s="140"/>
      <c r="E313" s="141"/>
      <c r="F313" s="142">
        <f>+F255</f>
        <v>0</v>
      </c>
      <c r="G313" s="98"/>
    </row>
    <row r="314" spans="1:7" s="90" customFormat="1" ht="12.6">
      <c r="A314" s="81"/>
      <c r="B314" s="138" t="str">
        <f>+B258</f>
        <v>X. SIGNALIZACIJA</v>
      </c>
      <c r="C314" s="139"/>
      <c r="D314" s="140"/>
      <c r="E314" s="141"/>
      <c r="F314" s="142">
        <f>+F277</f>
        <v>0</v>
      </c>
      <c r="G314" s="87"/>
    </row>
    <row r="315" spans="1:7" s="100" customFormat="1" ht="12" customHeight="1">
      <c r="A315" s="81"/>
      <c r="B315" s="138" t="str">
        <f>+B280</f>
        <v>XI. HORTIKULTURA</v>
      </c>
      <c r="C315" s="139"/>
      <c r="D315" s="140"/>
      <c r="E315" s="141"/>
      <c r="F315" s="142">
        <f>+F288</f>
        <v>0</v>
      </c>
      <c r="G315" s="98"/>
    </row>
    <row r="316" spans="1:7" s="90" customFormat="1" ht="13.2" thickBot="1">
      <c r="A316" s="81"/>
      <c r="B316" s="138" t="str">
        <f>+B291</f>
        <v>XII. ZAŠČITA OBSTOJEČIH KOMUNALNIH VODOV</v>
      </c>
      <c r="C316" s="139"/>
      <c r="D316" s="140"/>
      <c r="E316" s="141"/>
      <c r="F316" s="142">
        <f>+F298</f>
        <v>0</v>
      </c>
      <c r="G316" s="87"/>
    </row>
    <row r="317" spans="1:7" s="96" customFormat="1" ht="13.2" thickBot="1">
      <c r="A317" s="81" t="s">
        <v>25</v>
      </c>
      <c r="B317" s="143" t="s">
        <v>140</v>
      </c>
      <c r="C317" s="144" t="s">
        <v>34</v>
      </c>
      <c r="D317" s="145" t="s">
        <v>25</v>
      </c>
      <c r="E317" s="146" t="s">
        <v>34</v>
      </c>
      <c r="F317" s="147">
        <f>SUM(F305:F316)</f>
        <v>0</v>
      </c>
    </row>
    <row r="318" spans="1:7" s="100" customFormat="1" ht="13.2" thickBot="1">
      <c r="A318" s="103" t="s">
        <v>25</v>
      </c>
      <c r="B318" s="148" t="s">
        <v>141</v>
      </c>
      <c r="C318" s="149"/>
      <c r="D318" s="149"/>
      <c r="E318" s="150"/>
      <c r="F318" s="147">
        <f>F317*0.05</f>
        <v>0</v>
      </c>
      <c r="G318" s="98"/>
    </row>
    <row r="319" spans="1:7" s="100" customFormat="1" thickBot="1">
      <c r="A319" s="103"/>
      <c r="B319" s="143" t="s">
        <v>142</v>
      </c>
      <c r="C319" s="151"/>
      <c r="D319" s="152"/>
      <c r="E319" s="153"/>
      <c r="F319" s="154">
        <f>F317+F318</f>
        <v>0</v>
      </c>
      <c r="G319" s="98"/>
    </row>
    <row r="320" spans="1:7" s="90" customFormat="1" ht="13.8" thickBot="1">
      <c r="A320" s="155" t="s">
        <v>25</v>
      </c>
      <c r="B320" s="148" t="s">
        <v>143</v>
      </c>
      <c r="C320" s="151" t="s">
        <v>34</v>
      </c>
      <c r="D320" s="152" t="s">
        <v>25</v>
      </c>
      <c r="E320" s="153" t="s">
        <v>34</v>
      </c>
      <c r="F320" s="156">
        <f>F319*0.22</f>
        <v>0</v>
      </c>
      <c r="G320" s="87"/>
    </row>
    <row r="321" spans="1:7" s="100" customFormat="1" ht="12" customHeight="1" thickBot="1">
      <c r="A321" s="155" t="s">
        <v>25</v>
      </c>
      <c r="B321" s="161" t="s">
        <v>140</v>
      </c>
      <c r="C321" s="151" t="s">
        <v>34</v>
      </c>
      <c r="D321" s="152"/>
      <c r="E321" s="153" t="s">
        <v>34</v>
      </c>
      <c r="F321" s="162">
        <f>SUM(F319:F320)</f>
        <v>0</v>
      </c>
      <c r="G321" s="98"/>
    </row>
    <row r="322" spans="1:7" s="90" customFormat="1" ht="12.6">
      <c r="A322" s="103" t="s">
        <v>25</v>
      </c>
      <c r="B322" s="104"/>
      <c r="C322" s="105"/>
      <c r="D322" s="105"/>
      <c r="E322" s="105"/>
      <c r="F322" s="105"/>
      <c r="G322" s="87"/>
    </row>
    <row r="323" spans="1:7" s="100" customFormat="1" ht="12" customHeight="1">
      <c r="A323" s="81" t="s">
        <v>25</v>
      </c>
      <c r="B323" s="91" t="s">
        <v>34</v>
      </c>
      <c r="C323" s="83" t="s">
        <v>34</v>
      </c>
      <c r="D323" s="84" t="s">
        <v>25</v>
      </c>
      <c r="E323" s="85" t="s">
        <v>34</v>
      </c>
      <c r="F323" s="86" t="str">
        <f>IF(B323="REKAPITULACIJA",+SUM(F$1:F322),IF(E323=" ","",+D323*E323))</f>
        <v/>
      </c>
      <c r="G323" s="98"/>
    </row>
    <row r="324" spans="1:7" s="90" customFormat="1" ht="13.8">
      <c r="A324" s="163"/>
      <c r="B324" s="164"/>
      <c r="C324" s="165"/>
      <c r="D324" s="165"/>
      <c r="E324" s="165"/>
      <c r="F324" s="165"/>
      <c r="G324" s="87"/>
    </row>
    <row r="325" spans="1:7" s="96" customFormat="1" ht="13.2">
      <c r="A325" s="155"/>
      <c r="B325" s="169"/>
      <c r="C325" s="170"/>
      <c r="D325" s="171"/>
      <c r="E325" s="172"/>
      <c r="F325" s="173"/>
    </row>
    <row r="326" spans="1:7" s="100" customFormat="1" ht="13.8">
      <c r="A326" s="163" t="s">
        <v>25</v>
      </c>
      <c r="B326" s="164"/>
      <c r="C326" s="165"/>
      <c r="D326" s="165"/>
      <c r="E326" s="165"/>
      <c r="F326" s="165"/>
      <c r="G326" s="98"/>
    </row>
    <row r="327" spans="1:7" s="90" customFormat="1" ht="13.8">
      <c r="A327" s="163" t="s">
        <v>25</v>
      </c>
      <c r="B327" s="164"/>
      <c r="C327" s="165"/>
      <c r="D327" s="165"/>
      <c r="E327" s="165"/>
      <c r="F327" s="165"/>
      <c r="G327" s="87"/>
    </row>
    <row r="328" spans="1:7" s="100" customFormat="1" ht="12.6">
      <c r="A328" s="81" t="s">
        <v>25</v>
      </c>
      <c r="B328" s="82"/>
      <c r="C328" s="83" t="s">
        <v>34</v>
      </c>
      <c r="D328" s="84" t="s">
        <v>25</v>
      </c>
      <c r="E328" s="85" t="s">
        <v>34</v>
      </c>
      <c r="F328" s="86" t="str">
        <f>IF(B328="REKAPITULACIJA",+SUM(F$1:F327),IF(E328=" ","",+D328*E328))</f>
        <v/>
      </c>
      <c r="G328" s="98"/>
    </row>
    <row r="329" spans="1:7" s="90" customFormat="1" ht="13.8">
      <c r="A329" s="163"/>
      <c r="B329" s="164"/>
      <c r="C329" s="165"/>
      <c r="D329" s="165"/>
      <c r="E329" s="165"/>
      <c r="F329" s="165"/>
      <c r="G329" s="87"/>
    </row>
    <row r="330" spans="1:7" s="100" customFormat="1" ht="12" customHeight="1">
      <c r="A330" s="155"/>
      <c r="B330" s="169"/>
      <c r="C330" s="170"/>
      <c r="D330" s="171"/>
      <c r="E330" s="172"/>
      <c r="F330" s="173"/>
      <c r="G330" s="98"/>
    </row>
    <row r="331" spans="1:7" s="90" customFormat="1" ht="13.8">
      <c r="A331" s="163"/>
      <c r="B331" s="164"/>
      <c r="C331" s="165"/>
      <c r="D331" s="165"/>
      <c r="E331" s="165"/>
      <c r="F331" s="165"/>
    </row>
    <row r="332" spans="1:7" s="100" customFormat="1" ht="12" customHeight="1">
      <c r="A332" s="155"/>
      <c r="B332" s="169"/>
      <c r="C332" s="170"/>
      <c r="D332" s="171"/>
      <c r="E332" s="172"/>
      <c r="F332" s="173"/>
    </row>
    <row r="333" spans="1:7" s="100" customFormat="1" ht="12" customHeight="1">
      <c r="A333" s="163"/>
      <c r="B333" s="164"/>
      <c r="C333" s="165"/>
      <c r="D333" s="165"/>
      <c r="E333" s="165"/>
      <c r="F333" s="165"/>
    </row>
    <row r="334" spans="1:7" s="90" customFormat="1" ht="25.5" customHeight="1">
      <c r="A334" s="155"/>
      <c r="B334" s="169"/>
      <c r="C334" s="170"/>
      <c r="D334" s="171"/>
      <c r="E334" s="172"/>
      <c r="F334" s="173"/>
    </row>
    <row r="335" spans="1:7" s="90" customFormat="1" ht="25.5" customHeight="1">
      <c r="A335" s="163"/>
      <c r="B335" s="164"/>
      <c r="C335" s="165"/>
      <c r="D335" s="165"/>
      <c r="E335" s="165"/>
      <c r="F335" s="165"/>
    </row>
    <row r="336" spans="1:7" s="90" customFormat="1" ht="25.5" customHeight="1">
      <c r="A336" s="155"/>
      <c r="B336" s="169"/>
      <c r="C336" s="170"/>
      <c r="D336" s="171"/>
      <c r="E336" s="172"/>
      <c r="F336" s="173"/>
    </row>
    <row r="337" spans="1:7" s="90" customFormat="1" ht="25.5" customHeight="1">
      <c r="A337" s="163"/>
      <c r="B337" s="164"/>
      <c r="C337" s="165"/>
      <c r="D337" s="165"/>
      <c r="E337" s="165"/>
      <c r="F337" s="165"/>
    </row>
    <row r="338" spans="1:7" s="90" customFormat="1" ht="25.5" customHeight="1">
      <c r="A338" s="155"/>
      <c r="B338" s="169"/>
      <c r="C338" s="170"/>
      <c r="D338" s="171"/>
      <c r="E338" s="172"/>
      <c r="F338" s="173"/>
    </row>
    <row r="339" spans="1:7" s="90" customFormat="1" ht="25.5" customHeight="1">
      <c r="A339" s="163"/>
      <c r="B339" s="164"/>
      <c r="C339" s="165"/>
      <c r="D339" s="165"/>
      <c r="E339" s="165"/>
      <c r="F339" s="165"/>
    </row>
    <row r="340" spans="1:7" s="90" customFormat="1" ht="25.5" customHeight="1">
      <c r="A340" s="155"/>
      <c r="B340" s="169"/>
      <c r="C340" s="170"/>
      <c r="D340" s="171"/>
      <c r="E340" s="172"/>
      <c r="F340" s="173"/>
    </row>
    <row r="341" spans="1:7" s="90" customFormat="1" ht="25.5" customHeight="1">
      <c r="A341" s="163"/>
      <c r="B341" s="164"/>
      <c r="C341" s="165"/>
      <c r="D341" s="165"/>
      <c r="E341" s="165"/>
      <c r="F341" s="165"/>
    </row>
    <row r="342" spans="1:7" s="90" customFormat="1" ht="25.5" customHeight="1">
      <c r="A342" s="155"/>
      <c r="B342" s="169"/>
      <c r="C342" s="170"/>
      <c r="D342" s="171"/>
      <c r="E342" s="172"/>
      <c r="F342" s="173"/>
    </row>
    <row r="343" spans="1:7" s="90" customFormat="1" ht="25.5" customHeight="1">
      <c r="A343" s="163"/>
      <c r="B343" s="164"/>
      <c r="C343" s="165"/>
      <c r="D343" s="165"/>
      <c r="E343" s="165"/>
      <c r="F343" s="165"/>
    </row>
    <row r="344" spans="1:7" s="90" customFormat="1" ht="25.5" customHeight="1">
      <c r="A344" s="155"/>
      <c r="B344" s="169"/>
      <c r="C344" s="170"/>
      <c r="D344" s="171"/>
      <c r="E344" s="172"/>
      <c r="F344" s="173"/>
    </row>
    <row r="345" spans="1:7" s="90" customFormat="1" ht="25.5" customHeight="1">
      <c r="A345" s="163"/>
      <c r="B345" s="164"/>
      <c r="C345" s="165"/>
      <c r="D345" s="165"/>
      <c r="E345" s="165"/>
      <c r="F345" s="165"/>
    </row>
    <row r="346" spans="1:7" s="90" customFormat="1" ht="25.5" customHeight="1">
      <c r="A346" s="155"/>
      <c r="B346" s="169"/>
      <c r="C346" s="170"/>
      <c r="D346" s="171"/>
      <c r="E346" s="172"/>
      <c r="F346" s="173"/>
    </row>
    <row r="347" spans="1:7" s="90" customFormat="1" ht="25.5" customHeight="1">
      <c r="A347" s="163"/>
      <c r="B347" s="164"/>
      <c r="C347" s="165"/>
      <c r="D347" s="165"/>
      <c r="E347" s="165"/>
      <c r="F347" s="165"/>
    </row>
    <row r="348" spans="1:7" s="90" customFormat="1" ht="9.75" customHeight="1">
      <c r="A348" s="155"/>
      <c r="B348" s="169"/>
      <c r="C348" s="170"/>
      <c r="D348" s="171"/>
      <c r="E348" s="172"/>
      <c r="F348" s="173"/>
    </row>
    <row r="349" spans="1:7" s="90" customFormat="1" ht="25.5" customHeight="1">
      <c r="A349" s="163"/>
      <c r="B349" s="164"/>
      <c r="C349" s="165"/>
      <c r="D349" s="165"/>
      <c r="E349" s="165"/>
      <c r="F349" s="165"/>
    </row>
    <row r="350" spans="1:7" s="100" customFormat="1" ht="14.55" customHeight="1">
      <c r="A350" s="155"/>
      <c r="B350" s="169"/>
      <c r="C350" s="170"/>
      <c r="D350" s="171"/>
      <c r="E350" s="172"/>
      <c r="F350" s="173"/>
    </row>
    <row r="351" spans="1:7" s="100" customFormat="1" ht="16.05" customHeight="1">
      <c r="A351" s="163"/>
      <c r="B351" s="164"/>
      <c r="C351" s="165"/>
      <c r="D351" s="165"/>
      <c r="E351" s="165"/>
      <c r="F351" s="165"/>
    </row>
    <row r="352" spans="1:7">
      <c r="A352" s="155"/>
      <c r="B352" s="169"/>
      <c r="C352" s="170"/>
      <c r="D352" s="171"/>
      <c r="E352" s="172"/>
      <c r="F352" s="173"/>
      <c r="G352" s="157"/>
    </row>
    <row r="353" spans="1:7" ht="20.25" customHeight="1">
      <c r="A353" s="163"/>
      <c r="B353" s="164"/>
      <c r="C353" s="165"/>
      <c r="D353" s="165"/>
      <c r="E353" s="165"/>
      <c r="F353" s="165"/>
      <c r="G353" s="157"/>
    </row>
    <row r="354" spans="1:7" s="100" customFormat="1" ht="6" customHeight="1">
      <c r="A354" s="155"/>
      <c r="B354" s="169"/>
      <c r="C354" s="170"/>
      <c r="D354" s="171"/>
      <c r="E354" s="172"/>
      <c r="F354" s="173"/>
      <c r="G354" s="98"/>
    </row>
    <row r="355" spans="1:7" s="90" customFormat="1" ht="13.8">
      <c r="A355" s="163"/>
      <c r="B355" s="164"/>
      <c r="C355" s="165"/>
      <c r="D355" s="165"/>
      <c r="E355" s="165"/>
      <c r="F355" s="165"/>
      <c r="G355" s="87"/>
    </row>
    <row r="356" spans="1:7" s="168" customFormat="1" ht="6" customHeight="1">
      <c r="A356" s="155"/>
      <c r="B356" s="169"/>
      <c r="C356" s="170"/>
      <c r="D356" s="171"/>
      <c r="E356" s="172"/>
      <c r="F356" s="173"/>
      <c r="G356" s="166"/>
    </row>
    <row r="357" spans="1:7">
      <c r="A357" s="163"/>
      <c r="B357" s="164"/>
      <c r="C357" s="165"/>
      <c r="D357" s="165"/>
      <c r="E357" s="165"/>
      <c r="F357" s="165"/>
      <c r="G357" s="157"/>
    </row>
    <row r="358" spans="1:7" s="168" customFormat="1" ht="6" customHeight="1">
      <c r="A358" s="155"/>
      <c r="B358" s="169"/>
      <c r="C358" s="170"/>
      <c r="D358" s="171"/>
      <c r="E358" s="172"/>
      <c r="F358" s="173"/>
      <c r="G358" s="166"/>
    </row>
    <row r="359" spans="1:7" s="168" customFormat="1" ht="6" customHeight="1">
      <c r="A359" s="163"/>
      <c r="B359" s="164"/>
      <c r="C359" s="165"/>
      <c r="D359" s="165"/>
      <c r="E359" s="165"/>
      <c r="F359" s="165"/>
      <c r="G359" s="166"/>
    </row>
    <row r="360" spans="1:7" s="90" customFormat="1" ht="13.2">
      <c r="A360" s="155"/>
      <c r="B360" s="169"/>
      <c r="C360" s="170"/>
      <c r="D360" s="171"/>
      <c r="E360" s="172"/>
      <c r="F360" s="173"/>
    </row>
    <row r="361" spans="1:7" s="168" customFormat="1" ht="6" customHeight="1">
      <c r="A361" s="163"/>
      <c r="B361" s="164"/>
      <c r="C361" s="165"/>
      <c r="D361" s="165"/>
      <c r="E361" s="165"/>
      <c r="F361" s="165"/>
      <c r="G361" s="166"/>
    </row>
    <row r="362" spans="1:7">
      <c r="A362" s="155"/>
      <c r="B362" s="169"/>
      <c r="C362" s="170"/>
      <c r="D362" s="171"/>
      <c r="E362" s="172"/>
      <c r="F362" s="173"/>
      <c r="G362" s="157"/>
    </row>
    <row r="363" spans="1:7" s="168" customFormat="1" ht="6" customHeight="1">
      <c r="A363" s="163"/>
      <c r="B363" s="164"/>
      <c r="C363" s="165"/>
      <c r="D363" s="165"/>
      <c r="E363" s="165"/>
      <c r="F363" s="165"/>
      <c r="G363" s="166"/>
    </row>
    <row r="364" spans="1:7">
      <c r="A364" s="155"/>
      <c r="B364" s="169"/>
      <c r="C364" s="170"/>
      <c r="D364" s="171"/>
      <c r="E364" s="172"/>
      <c r="F364" s="173"/>
      <c r="G364" s="157"/>
    </row>
    <row r="365" spans="1:7" s="168" customFormat="1" ht="6" customHeight="1">
      <c r="A365" s="163"/>
      <c r="B365" s="164"/>
      <c r="C365" s="165"/>
      <c r="D365" s="165"/>
      <c r="E365" s="165"/>
      <c r="F365" s="165"/>
      <c r="G365" s="166"/>
    </row>
    <row r="366" spans="1:7">
      <c r="A366" s="155"/>
      <c r="B366" s="169"/>
      <c r="C366" s="170"/>
      <c r="D366" s="171"/>
      <c r="E366" s="172"/>
      <c r="F366" s="173"/>
      <c r="G366" s="157"/>
    </row>
    <row r="367" spans="1:7" s="168" customFormat="1" ht="6" customHeight="1">
      <c r="A367" s="163"/>
      <c r="B367" s="164"/>
      <c r="C367" s="165"/>
      <c r="D367" s="165"/>
      <c r="E367" s="165"/>
      <c r="F367" s="165"/>
      <c r="G367" s="166"/>
    </row>
    <row r="368" spans="1:7">
      <c r="A368" s="155"/>
      <c r="B368" s="169"/>
      <c r="C368" s="170"/>
      <c r="D368" s="171"/>
      <c r="E368" s="172"/>
      <c r="F368" s="173"/>
      <c r="G368" s="157"/>
    </row>
    <row r="369" spans="1:7" s="168" customFormat="1" ht="6" customHeight="1">
      <c r="A369" s="163"/>
      <c r="B369" s="164"/>
      <c r="C369" s="165"/>
      <c r="D369" s="165"/>
      <c r="E369" s="165"/>
      <c r="F369" s="165"/>
      <c r="G369" s="166"/>
    </row>
    <row r="370" spans="1:7">
      <c r="A370" s="155"/>
      <c r="B370" s="169"/>
      <c r="C370" s="170"/>
      <c r="D370" s="171"/>
      <c r="E370" s="172"/>
      <c r="F370" s="173"/>
      <c r="G370" s="157"/>
    </row>
    <row r="371" spans="1:7" s="168" customFormat="1" ht="6" customHeight="1">
      <c r="A371" s="163"/>
      <c r="B371" s="164"/>
      <c r="C371" s="165"/>
      <c r="D371" s="165"/>
      <c r="E371" s="165"/>
      <c r="F371" s="165"/>
      <c r="G371" s="166"/>
    </row>
    <row r="372" spans="1:7">
      <c r="A372" s="155"/>
      <c r="B372" s="169"/>
      <c r="C372" s="170"/>
      <c r="D372" s="171"/>
      <c r="E372" s="172"/>
      <c r="F372" s="173"/>
      <c r="G372" s="157"/>
    </row>
    <row r="373" spans="1:7" s="168" customFormat="1" ht="6" customHeight="1">
      <c r="A373" s="163"/>
      <c r="B373" s="164"/>
      <c r="C373" s="165"/>
      <c r="D373" s="165"/>
      <c r="E373" s="165"/>
      <c r="F373" s="165"/>
      <c r="G373" s="166"/>
    </row>
    <row r="374" spans="1:7">
      <c r="A374" s="155"/>
      <c r="B374" s="169"/>
      <c r="C374" s="170"/>
      <c r="D374" s="171"/>
      <c r="E374" s="172"/>
      <c r="F374" s="173"/>
      <c r="G374" s="157"/>
    </row>
    <row r="375" spans="1:7" s="168" customFormat="1" ht="6" customHeight="1">
      <c r="A375" s="163"/>
      <c r="B375" s="164"/>
      <c r="C375" s="165"/>
      <c r="D375" s="165"/>
      <c r="E375" s="165"/>
      <c r="F375" s="165"/>
      <c r="G375" s="166"/>
    </row>
    <row r="376" spans="1:7">
      <c r="A376" s="155"/>
      <c r="B376" s="169"/>
      <c r="C376" s="170"/>
      <c r="D376" s="171"/>
      <c r="E376" s="172"/>
      <c r="F376" s="173"/>
      <c r="G376" s="157"/>
    </row>
    <row r="377" spans="1:7" s="168" customFormat="1" ht="6" customHeight="1">
      <c r="A377" s="163"/>
      <c r="B377" s="164"/>
      <c r="C377" s="165"/>
      <c r="D377" s="165"/>
      <c r="E377" s="165"/>
      <c r="F377" s="165"/>
      <c r="G377" s="166"/>
    </row>
    <row r="378" spans="1:7">
      <c r="A378" s="155"/>
      <c r="B378" s="169"/>
      <c r="C378" s="170"/>
      <c r="D378" s="171"/>
      <c r="E378" s="172"/>
      <c r="F378" s="173"/>
      <c r="G378" s="157"/>
    </row>
    <row r="379" spans="1:7" s="168" customFormat="1" ht="6" customHeight="1">
      <c r="A379" s="163"/>
      <c r="B379" s="164"/>
      <c r="C379" s="165"/>
      <c r="D379" s="165"/>
      <c r="E379" s="165"/>
      <c r="F379" s="165"/>
      <c r="G379" s="166"/>
    </row>
    <row r="380" spans="1:7">
      <c r="A380" s="155"/>
      <c r="B380" s="169"/>
      <c r="C380" s="170"/>
      <c r="D380" s="171"/>
      <c r="E380" s="172"/>
      <c r="F380" s="173"/>
      <c r="G380" s="157"/>
    </row>
    <row r="381" spans="1:7" s="168" customFormat="1" ht="6" customHeight="1">
      <c r="A381" s="163"/>
      <c r="B381" s="164"/>
      <c r="C381" s="165"/>
      <c r="D381" s="165"/>
      <c r="E381" s="165"/>
      <c r="F381" s="165"/>
      <c r="G381" s="166"/>
    </row>
    <row r="382" spans="1:7">
      <c r="A382" s="155"/>
      <c r="B382" s="169"/>
      <c r="C382" s="170"/>
      <c r="D382" s="171"/>
      <c r="E382" s="172"/>
      <c r="F382" s="173"/>
      <c r="G382" s="157"/>
    </row>
    <row r="383" spans="1:7" s="168" customFormat="1" ht="6" customHeight="1">
      <c r="A383" s="163"/>
      <c r="B383" s="164"/>
      <c r="C383" s="165"/>
      <c r="D383" s="165"/>
      <c r="E383" s="165"/>
      <c r="F383" s="165"/>
      <c r="G383" s="166"/>
    </row>
    <row r="384" spans="1:7">
      <c r="A384" s="155"/>
      <c r="B384" s="169"/>
      <c r="C384" s="170"/>
      <c r="D384" s="171"/>
      <c r="E384" s="172"/>
      <c r="F384" s="173"/>
      <c r="G384" s="157"/>
    </row>
    <row r="385" spans="1:7" s="168" customFormat="1" ht="6" customHeight="1">
      <c r="A385" s="163"/>
      <c r="B385" s="164"/>
      <c r="C385" s="165"/>
      <c r="D385" s="165"/>
      <c r="E385" s="165"/>
      <c r="F385" s="165"/>
      <c r="G385" s="166"/>
    </row>
    <row r="386" spans="1:7">
      <c r="A386" s="155"/>
      <c r="B386" s="169"/>
      <c r="C386" s="170"/>
      <c r="D386" s="171"/>
      <c r="E386" s="172"/>
      <c r="F386" s="173"/>
      <c r="G386" s="157"/>
    </row>
    <row r="387" spans="1:7" s="168" customFormat="1" ht="6" customHeight="1">
      <c r="A387" s="163"/>
      <c r="B387" s="164"/>
      <c r="C387" s="165"/>
      <c r="D387" s="165"/>
      <c r="E387" s="165"/>
      <c r="F387" s="165"/>
      <c r="G387" s="166"/>
    </row>
    <row r="388" spans="1:7">
      <c r="A388" s="155"/>
      <c r="B388" s="169"/>
      <c r="C388" s="170"/>
      <c r="D388" s="171"/>
      <c r="E388" s="172"/>
      <c r="F388" s="173"/>
      <c r="G388" s="157"/>
    </row>
    <row r="389" spans="1:7" s="168" customFormat="1" ht="6" customHeight="1">
      <c r="A389" s="163"/>
      <c r="B389" s="164"/>
      <c r="C389" s="165"/>
      <c r="D389" s="165"/>
      <c r="E389" s="165"/>
      <c r="F389" s="165"/>
      <c r="G389" s="166"/>
    </row>
    <row r="390" spans="1:7">
      <c r="A390" s="155"/>
      <c r="B390" s="169"/>
      <c r="C390" s="170"/>
      <c r="D390" s="171"/>
      <c r="E390" s="172"/>
      <c r="F390" s="173"/>
      <c r="G390" s="157"/>
    </row>
    <row r="391" spans="1:7" s="168" customFormat="1" ht="6" customHeight="1">
      <c r="A391" s="163"/>
      <c r="B391" s="164"/>
      <c r="C391" s="165"/>
      <c r="D391" s="165"/>
      <c r="E391" s="165"/>
      <c r="F391" s="165"/>
      <c r="G391" s="166"/>
    </row>
    <row r="392" spans="1:7">
      <c r="A392" s="155"/>
      <c r="B392" s="169"/>
      <c r="C392" s="170"/>
      <c r="D392" s="171"/>
      <c r="E392" s="172"/>
      <c r="F392" s="173"/>
      <c r="G392" s="157"/>
    </row>
    <row r="393" spans="1:7" s="168" customFormat="1" ht="6" customHeight="1">
      <c r="A393" s="163"/>
      <c r="B393" s="164"/>
      <c r="C393" s="165"/>
      <c r="D393" s="165"/>
      <c r="E393" s="165"/>
      <c r="F393" s="165"/>
      <c r="G393" s="166"/>
    </row>
    <row r="394" spans="1:7">
      <c r="A394" s="155"/>
      <c r="B394" s="169"/>
      <c r="C394" s="170"/>
      <c r="D394" s="171"/>
      <c r="E394" s="172"/>
      <c r="F394" s="173"/>
      <c r="G394" s="157"/>
    </row>
    <row r="395" spans="1:7" s="168" customFormat="1" ht="6" customHeight="1">
      <c r="A395" s="163"/>
      <c r="B395" s="164"/>
      <c r="C395" s="165"/>
      <c r="D395" s="165"/>
      <c r="E395" s="165"/>
      <c r="F395" s="165"/>
      <c r="G395" s="166"/>
    </row>
    <row r="396" spans="1:7">
      <c r="A396" s="155"/>
      <c r="B396" s="169"/>
      <c r="C396" s="170"/>
      <c r="D396" s="171"/>
      <c r="E396" s="172"/>
      <c r="F396" s="173"/>
      <c r="G396" s="157"/>
    </row>
    <row r="397" spans="1:7" s="168" customFormat="1" ht="6" customHeight="1">
      <c r="A397" s="163"/>
      <c r="B397" s="164"/>
      <c r="C397" s="165"/>
      <c r="D397" s="165"/>
      <c r="E397" s="165"/>
      <c r="F397" s="165"/>
      <c r="G397" s="166"/>
    </row>
    <row r="398" spans="1:7">
      <c r="A398" s="155"/>
      <c r="B398" s="169"/>
      <c r="C398" s="170"/>
      <c r="D398" s="171"/>
      <c r="E398" s="172"/>
      <c r="F398" s="173"/>
      <c r="G398" s="157"/>
    </row>
    <row r="399" spans="1:7" s="168" customFormat="1" ht="6" customHeight="1">
      <c r="A399" s="163"/>
      <c r="B399" s="164"/>
      <c r="C399" s="165"/>
      <c r="D399" s="165"/>
      <c r="E399" s="165"/>
      <c r="F399" s="165"/>
      <c r="G399" s="166"/>
    </row>
    <row r="400" spans="1:7">
      <c r="A400" s="155"/>
      <c r="B400" s="169"/>
      <c r="C400" s="170"/>
      <c r="D400" s="171"/>
      <c r="E400" s="172"/>
      <c r="F400" s="173"/>
      <c r="G400" s="157"/>
    </row>
    <row r="401" spans="1:7" s="168" customFormat="1" ht="6" customHeight="1">
      <c r="A401" s="163"/>
      <c r="B401" s="164"/>
      <c r="C401" s="165"/>
      <c r="D401" s="165"/>
      <c r="E401" s="165"/>
      <c r="F401" s="165"/>
      <c r="G401" s="166"/>
    </row>
    <row r="402" spans="1:7">
      <c r="A402" s="155"/>
      <c r="B402" s="169"/>
      <c r="C402" s="170"/>
      <c r="D402" s="171"/>
      <c r="E402" s="172"/>
      <c r="F402" s="173"/>
      <c r="G402" s="157"/>
    </row>
    <row r="403" spans="1:7" s="168" customFormat="1" ht="6" customHeight="1">
      <c r="A403" s="163"/>
      <c r="B403" s="164"/>
      <c r="C403" s="165"/>
      <c r="D403" s="165"/>
      <c r="E403" s="165"/>
      <c r="F403" s="165"/>
      <c r="G403" s="166"/>
    </row>
    <row r="404" spans="1:7">
      <c r="A404" s="155"/>
      <c r="B404" s="169"/>
      <c r="C404" s="170"/>
      <c r="D404" s="171"/>
      <c r="E404" s="172"/>
      <c r="F404" s="173"/>
      <c r="G404" s="157"/>
    </row>
    <row r="405" spans="1:7" s="168" customFormat="1" ht="6" customHeight="1">
      <c r="A405" s="163"/>
      <c r="B405" s="164"/>
      <c r="C405" s="165"/>
      <c r="D405" s="165"/>
      <c r="E405" s="165"/>
      <c r="F405" s="165"/>
      <c r="G405" s="166"/>
    </row>
    <row r="406" spans="1:7">
      <c r="A406" s="155"/>
      <c r="B406" s="169"/>
      <c r="C406" s="170"/>
      <c r="D406" s="171"/>
      <c r="E406" s="172"/>
      <c r="F406" s="173"/>
      <c r="G406" s="157"/>
    </row>
    <row r="407" spans="1:7" s="168" customFormat="1" ht="6" customHeight="1">
      <c r="A407" s="163"/>
      <c r="B407" s="164"/>
      <c r="C407" s="165"/>
      <c r="D407" s="165"/>
      <c r="E407" s="165"/>
      <c r="F407" s="165"/>
      <c r="G407" s="166"/>
    </row>
    <row r="408" spans="1:7">
      <c r="A408" s="155"/>
      <c r="B408" s="169"/>
      <c r="C408" s="170"/>
      <c r="D408" s="171"/>
      <c r="E408" s="172"/>
      <c r="F408" s="173"/>
      <c r="G408" s="157"/>
    </row>
    <row r="409" spans="1:7" s="168" customFormat="1" ht="6" customHeight="1">
      <c r="A409" s="163"/>
      <c r="B409" s="164"/>
      <c r="C409" s="165"/>
      <c r="D409" s="165"/>
      <c r="E409" s="165"/>
      <c r="F409" s="165"/>
      <c r="G409" s="166"/>
    </row>
    <row r="410" spans="1:7">
      <c r="A410" s="155"/>
      <c r="B410" s="169"/>
      <c r="C410" s="170"/>
      <c r="D410" s="171"/>
      <c r="E410" s="172"/>
      <c r="F410" s="173"/>
      <c r="G410" s="157"/>
    </row>
    <row r="411" spans="1:7" s="168" customFormat="1" ht="6" customHeight="1">
      <c r="A411" s="163"/>
      <c r="B411" s="164"/>
      <c r="C411" s="165"/>
      <c r="D411" s="165"/>
      <c r="E411" s="165"/>
      <c r="F411" s="165"/>
      <c r="G411" s="166"/>
    </row>
    <row r="412" spans="1:7">
      <c r="A412" s="155"/>
      <c r="B412" s="169"/>
      <c r="C412" s="170"/>
      <c r="D412" s="171"/>
      <c r="E412" s="172"/>
      <c r="F412" s="173"/>
      <c r="G412" s="157"/>
    </row>
    <row r="413" spans="1:7" s="168" customFormat="1" ht="6" customHeight="1">
      <c r="A413" s="163"/>
      <c r="B413" s="164"/>
      <c r="C413" s="165"/>
      <c r="D413" s="165"/>
      <c r="E413" s="165"/>
      <c r="F413" s="165"/>
      <c r="G413" s="166"/>
    </row>
    <row r="414" spans="1:7">
      <c r="A414" s="155"/>
      <c r="B414" s="169"/>
      <c r="C414" s="170"/>
      <c r="D414" s="171"/>
      <c r="E414" s="172"/>
      <c r="F414" s="173"/>
      <c r="G414" s="157"/>
    </row>
    <row r="415" spans="1:7" s="168" customFormat="1" ht="6" customHeight="1">
      <c r="A415" s="163"/>
      <c r="B415" s="164"/>
      <c r="C415" s="165"/>
      <c r="D415" s="165"/>
      <c r="E415" s="165"/>
      <c r="F415" s="165"/>
      <c r="G415" s="166"/>
    </row>
    <row r="416" spans="1:7">
      <c r="A416" s="155"/>
      <c r="B416" s="169"/>
      <c r="C416" s="170"/>
      <c r="D416" s="171"/>
      <c r="E416" s="172"/>
      <c r="F416" s="173"/>
      <c r="G416" s="157"/>
    </row>
    <row r="417" spans="1:7" s="168" customFormat="1" ht="6" customHeight="1">
      <c r="A417" s="163"/>
      <c r="B417" s="164"/>
      <c r="C417" s="165"/>
      <c r="D417" s="165"/>
      <c r="E417" s="165"/>
      <c r="F417" s="165"/>
      <c r="G417" s="166"/>
    </row>
    <row r="418" spans="1:7">
      <c r="A418" s="155"/>
      <c r="B418" s="169"/>
      <c r="C418" s="170"/>
      <c r="D418" s="171"/>
      <c r="E418" s="172"/>
      <c r="F418" s="173"/>
      <c r="G418" s="157"/>
    </row>
    <row r="419" spans="1:7" s="168" customFormat="1" ht="6" customHeight="1">
      <c r="A419" s="163"/>
      <c r="B419" s="164"/>
      <c r="C419" s="165"/>
      <c r="D419" s="165"/>
      <c r="E419" s="165"/>
      <c r="F419" s="165"/>
      <c r="G419" s="166"/>
    </row>
    <row r="420" spans="1:7">
      <c r="A420" s="155"/>
      <c r="B420" s="169"/>
      <c r="C420" s="170"/>
      <c r="D420" s="171"/>
      <c r="E420" s="172"/>
      <c r="F420" s="173"/>
      <c r="G420" s="157"/>
    </row>
    <row r="421" spans="1:7" s="168" customFormat="1" ht="6" customHeight="1">
      <c r="A421" s="163"/>
      <c r="B421" s="164"/>
      <c r="C421" s="165"/>
      <c r="D421" s="165"/>
      <c r="E421" s="165"/>
      <c r="F421" s="165"/>
      <c r="G421" s="166"/>
    </row>
    <row r="422" spans="1:7">
      <c r="A422" s="155"/>
      <c r="B422" s="169"/>
      <c r="C422" s="170"/>
      <c r="D422" s="171"/>
      <c r="E422" s="172"/>
      <c r="F422" s="173"/>
      <c r="G422" s="157"/>
    </row>
    <row r="423" spans="1:7" s="168" customFormat="1" ht="6" customHeight="1">
      <c r="A423" s="163"/>
      <c r="B423" s="164"/>
      <c r="C423" s="165"/>
      <c r="D423" s="165"/>
      <c r="E423" s="165"/>
      <c r="F423" s="165"/>
      <c r="G423" s="166"/>
    </row>
    <row r="424" spans="1:7">
      <c r="A424" s="155"/>
      <c r="B424" s="169"/>
      <c r="C424" s="170"/>
      <c r="D424" s="171"/>
      <c r="E424" s="172"/>
      <c r="F424" s="173"/>
      <c r="G424" s="157"/>
    </row>
    <row r="425" spans="1:7" s="168" customFormat="1" ht="6" customHeight="1">
      <c r="A425" s="163"/>
      <c r="B425" s="164"/>
      <c r="C425" s="165"/>
      <c r="D425" s="165"/>
      <c r="E425" s="165"/>
      <c r="F425" s="165"/>
      <c r="G425" s="166"/>
    </row>
    <row r="426" spans="1:7">
      <c r="A426" s="155"/>
      <c r="B426" s="169"/>
      <c r="C426" s="170"/>
      <c r="D426" s="171"/>
      <c r="E426" s="172"/>
      <c r="F426" s="173"/>
      <c r="G426" s="157"/>
    </row>
    <row r="427" spans="1:7" s="168" customFormat="1" ht="6" customHeight="1">
      <c r="A427" s="163"/>
      <c r="B427" s="164"/>
      <c r="C427" s="165"/>
      <c r="D427" s="165"/>
      <c r="E427" s="165"/>
      <c r="F427" s="165"/>
      <c r="G427" s="166"/>
    </row>
    <row r="428" spans="1:7">
      <c r="A428" s="155"/>
      <c r="B428" s="169"/>
      <c r="C428" s="170"/>
      <c r="D428" s="171"/>
      <c r="E428" s="172"/>
      <c r="F428" s="173"/>
      <c r="G428" s="157"/>
    </row>
    <row r="429" spans="1:7" s="168" customFormat="1" ht="6" customHeight="1">
      <c r="A429" s="163"/>
      <c r="B429" s="164"/>
      <c r="C429" s="165"/>
      <c r="D429" s="165"/>
      <c r="E429" s="165"/>
      <c r="F429" s="165"/>
      <c r="G429" s="166"/>
    </row>
    <row r="430" spans="1:7">
      <c r="A430" s="155"/>
      <c r="B430" s="169"/>
      <c r="C430" s="170"/>
      <c r="D430" s="171"/>
      <c r="E430" s="172"/>
      <c r="F430" s="173"/>
      <c r="G430" s="157"/>
    </row>
    <row r="431" spans="1:7" s="168" customFormat="1" ht="6" customHeight="1">
      <c r="A431" s="163"/>
      <c r="B431" s="164"/>
      <c r="C431" s="165"/>
      <c r="D431" s="165"/>
      <c r="E431" s="165"/>
      <c r="F431" s="165"/>
      <c r="G431" s="166"/>
    </row>
    <row r="432" spans="1:7">
      <c r="A432" s="155"/>
      <c r="B432" s="169"/>
      <c r="C432" s="170"/>
      <c r="D432" s="171"/>
      <c r="E432" s="172"/>
      <c r="F432" s="173"/>
      <c r="G432" s="157"/>
    </row>
    <row r="433" spans="1:7" s="168" customFormat="1" ht="6" customHeight="1">
      <c r="A433" s="163"/>
      <c r="B433" s="164"/>
      <c r="C433" s="165"/>
      <c r="D433" s="165"/>
      <c r="E433" s="165"/>
      <c r="F433" s="165"/>
      <c r="G433" s="166"/>
    </row>
    <row r="434" spans="1:7">
      <c r="A434" s="155"/>
      <c r="B434" s="169"/>
      <c r="C434" s="170"/>
      <c r="D434" s="171"/>
      <c r="E434" s="172"/>
      <c r="F434" s="173"/>
      <c r="G434" s="157"/>
    </row>
    <row r="435" spans="1:7" s="168" customFormat="1" ht="6" customHeight="1">
      <c r="A435" s="163"/>
      <c r="B435" s="164"/>
      <c r="C435" s="165"/>
      <c r="D435" s="165"/>
      <c r="E435" s="165"/>
      <c r="F435" s="165"/>
      <c r="G435" s="166"/>
    </row>
    <row r="436" spans="1:7">
      <c r="A436" s="155"/>
      <c r="B436" s="169"/>
      <c r="C436" s="170"/>
      <c r="D436" s="171"/>
      <c r="E436" s="172"/>
      <c r="F436" s="173"/>
      <c r="G436" s="157"/>
    </row>
    <row r="437" spans="1:7" s="168" customFormat="1" ht="6" customHeight="1">
      <c r="A437" s="163"/>
      <c r="B437" s="164"/>
      <c r="C437" s="165"/>
      <c r="D437" s="165"/>
      <c r="E437" s="165"/>
      <c r="F437" s="165"/>
      <c r="G437" s="166"/>
    </row>
    <row r="438" spans="1:7">
      <c r="A438" s="155"/>
      <c r="B438" s="169"/>
      <c r="C438" s="170"/>
      <c r="D438" s="171"/>
      <c r="E438" s="172"/>
      <c r="F438" s="173"/>
      <c r="G438" s="157"/>
    </row>
    <row r="439" spans="1:7" s="168" customFormat="1" ht="6" customHeight="1">
      <c r="A439" s="163"/>
      <c r="B439" s="164"/>
      <c r="C439" s="165"/>
      <c r="D439" s="165"/>
      <c r="E439" s="165"/>
      <c r="F439" s="165"/>
      <c r="G439" s="166"/>
    </row>
    <row r="440" spans="1:7">
      <c r="A440" s="155"/>
      <c r="B440" s="169"/>
      <c r="C440" s="170"/>
      <c r="D440" s="171"/>
      <c r="E440" s="172"/>
      <c r="F440" s="173"/>
      <c r="G440" s="157"/>
    </row>
    <row r="441" spans="1:7" s="168" customFormat="1" ht="6" customHeight="1">
      <c r="A441" s="163"/>
      <c r="B441" s="164"/>
      <c r="C441" s="165"/>
      <c r="D441" s="165"/>
      <c r="E441" s="165"/>
      <c r="F441" s="165"/>
      <c r="G441" s="166"/>
    </row>
    <row r="442" spans="1:7">
      <c r="A442" s="155"/>
      <c r="B442" s="169"/>
      <c r="C442" s="170"/>
      <c r="D442" s="171"/>
      <c r="E442" s="172"/>
      <c r="F442" s="173"/>
      <c r="G442" s="157"/>
    </row>
    <row r="443" spans="1:7" s="168" customFormat="1" ht="6" customHeight="1">
      <c r="A443" s="163"/>
      <c r="B443" s="164"/>
      <c r="C443" s="165"/>
      <c r="D443" s="165"/>
      <c r="E443" s="165"/>
      <c r="F443" s="165"/>
      <c r="G443" s="166"/>
    </row>
    <row r="444" spans="1:7">
      <c r="A444" s="155"/>
      <c r="B444" s="169"/>
      <c r="C444" s="170"/>
      <c r="D444" s="171"/>
      <c r="E444" s="172"/>
      <c r="F444" s="173"/>
      <c r="G444" s="157"/>
    </row>
    <row r="445" spans="1:7" s="168" customFormat="1" ht="6" customHeight="1">
      <c r="A445" s="163"/>
      <c r="B445" s="164"/>
      <c r="C445" s="165"/>
      <c r="D445" s="165"/>
      <c r="E445" s="165"/>
      <c r="F445" s="165"/>
      <c r="G445" s="166"/>
    </row>
    <row r="446" spans="1:7">
      <c r="A446" s="155"/>
      <c r="B446" s="169"/>
      <c r="C446" s="170"/>
      <c r="D446" s="171"/>
      <c r="E446" s="172"/>
      <c r="F446" s="173"/>
      <c r="G446" s="157"/>
    </row>
    <row r="447" spans="1:7" s="168" customFormat="1" ht="6" customHeight="1">
      <c r="A447" s="163"/>
      <c r="B447" s="164"/>
      <c r="C447" s="165"/>
      <c r="D447" s="165"/>
      <c r="E447" s="165"/>
      <c r="F447" s="165"/>
      <c r="G447" s="166"/>
    </row>
    <row r="448" spans="1:7">
      <c r="A448" s="155"/>
      <c r="B448" s="169"/>
      <c r="C448" s="170"/>
      <c r="D448" s="171"/>
      <c r="E448" s="172"/>
      <c r="F448" s="173"/>
      <c r="G448" s="157"/>
    </row>
    <row r="449" spans="1:7" s="168" customFormat="1" ht="6" customHeight="1">
      <c r="A449" s="163"/>
      <c r="B449" s="164"/>
      <c r="C449" s="165"/>
      <c r="D449" s="165"/>
      <c r="E449" s="165"/>
      <c r="F449" s="165"/>
      <c r="G449" s="166"/>
    </row>
    <row r="450" spans="1:7">
      <c r="A450" s="155"/>
      <c r="B450" s="169"/>
      <c r="C450" s="170"/>
      <c r="D450" s="171"/>
      <c r="E450" s="172"/>
      <c r="F450" s="173"/>
      <c r="G450" s="157"/>
    </row>
    <row r="451" spans="1:7" s="168" customFormat="1" ht="6" customHeight="1">
      <c r="A451" s="163"/>
      <c r="B451" s="164"/>
      <c r="C451" s="165"/>
      <c r="D451" s="165"/>
      <c r="E451" s="165"/>
      <c r="F451" s="165"/>
      <c r="G451" s="166"/>
    </row>
    <row r="452" spans="1:7">
      <c r="A452" s="155"/>
      <c r="B452" s="169"/>
      <c r="C452" s="170"/>
      <c r="D452" s="171"/>
      <c r="E452" s="172"/>
      <c r="F452" s="173"/>
      <c r="G452" s="157"/>
    </row>
    <row r="453" spans="1:7" s="168" customFormat="1" ht="6" customHeight="1">
      <c r="A453" s="163"/>
      <c r="B453" s="164"/>
      <c r="C453" s="165"/>
      <c r="D453" s="165"/>
      <c r="E453" s="165"/>
      <c r="F453" s="165"/>
      <c r="G453" s="166"/>
    </row>
    <row r="454" spans="1:7">
      <c r="A454" s="155"/>
      <c r="B454" s="169"/>
      <c r="C454" s="170"/>
      <c r="D454" s="171"/>
      <c r="E454" s="172"/>
      <c r="F454" s="173"/>
      <c r="G454" s="157"/>
    </row>
    <row r="455" spans="1:7" s="168" customFormat="1" ht="6" customHeight="1">
      <c r="A455" s="163"/>
      <c r="B455" s="164"/>
      <c r="C455" s="165"/>
      <c r="D455" s="165"/>
      <c r="E455" s="165"/>
      <c r="F455" s="165"/>
      <c r="G455" s="166"/>
    </row>
    <row r="456" spans="1:7">
      <c r="A456" s="155"/>
      <c r="B456" s="169"/>
      <c r="C456" s="170"/>
      <c r="D456" s="171"/>
      <c r="E456" s="172"/>
      <c r="F456" s="173"/>
      <c r="G456" s="157"/>
    </row>
    <row r="457" spans="1:7" s="168" customFormat="1" ht="6" customHeight="1">
      <c r="A457" s="163"/>
      <c r="B457" s="164"/>
      <c r="C457" s="165"/>
      <c r="D457" s="165"/>
      <c r="E457" s="165"/>
      <c r="F457" s="165"/>
      <c r="G457" s="166"/>
    </row>
    <row r="458" spans="1:7">
      <c r="A458" s="155"/>
      <c r="B458" s="169"/>
      <c r="C458" s="170"/>
      <c r="D458" s="171"/>
      <c r="E458" s="172"/>
      <c r="F458" s="173"/>
      <c r="G458" s="157"/>
    </row>
    <row r="459" spans="1:7" s="168" customFormat="1" ht="6" customHeight="1">
      <c r="A459" s="163"/>
      <c r="B459" s="164"/>
      <c r="C459" s="165"/>
      <c r="D459" s="165"/>
      <c r="E459" s="165"/>
      <c r="F459" s="165"/>
      <c r="G459" s="166"/>
    </row>
    <row r="460" spans="1:7">
      <c r="A460" s="155"/>
      <c r="B460" s="169"/>
      <c r="C460" s="170"/>
      <c r="D460" s="171"/>
      <c r="E460" s="172"/>
      <c r="F460" s="173"/>
      <c r="G460" s="157"/>
    </row>
    <row r="461" spans="1:7" s="168" customFormat="1" ht="6" customHeight="1">
      <c r="A461" s="163"/>
      <c r="B461" s="164"/>
      <c r="C461" s="165"/>
      <c r="D461" s="165"/>
      <c r="E461" s="165"/>
      <c r="F461" s="165"/>
      <c r="G461" s="166"/>
    </row>
    <row r="462" spans="1:7">
      <c r="A462" s="155"/>
      <c r="B462" s="169"/>
      <c r="C462" s="170"/>
      <c r="D462" s="171"/>
      <c r="E462" s="172"/>
      <c r="F462" s="173"/>
      <c r="G462" s="157"/>
    </row>
    <row r="463" spans="1:7" s="168" customFormat="1" ht="6" customHeight="1">
      <c r="A463" s="163"/>
      <c r="B463" s="164"/>
      <c r="C463" s="165"/>
      <c r="D463" s="165"/>
      <c r="E463" s="165"/>
      <c r="F463" s="165"/>
      <c r="G463" s="166"/>
    </row>
    <row r="464" spans="1:7">
      <c r="A464" s="155"/>
      <c r="B464" s="169"/>
      <c r="C464" s="170"/>
      <c r="D464" s="171"/>
      <c r="E464" s="172"/>
      <c r="F464" s="173"/>
      <c r="G464" s="157"/>
    </row>
    <row r="465" spans="1:7" s="168" customFormat="1" ht="6" customHeight="1">
      <c r="A465" s="163"/>
      <c r="B465" s="164"/>
      <c r="C465" s="165"/>
      <c r="D465" s="165"/>
      <c r="E465" s="165"/>
      <c r="F465" s="165"/>
      <c r="G465" s="166"/>
    </row>
    <row r="466" spans="1:7">
      <c r="A466" s="155"/>
      <c r="B466" s="169"/>
      <c r="C466" s="170"/>
      <c r="D466" s="171"/>
      <c r="E466" s="172"/>
      <c r="F466" s="173"/>
      <c r="G466" s="157"/>
    </row>
    <row r="467" spans="1:7" s="168" customFormat="1" ht="6" customHeight="1">
      <c r="A467" s="163"/>
      <c r="B467" s="164"/>
      <c r="C467" s="165"/>
      <c r="D467" s="165"/>
      <c r="E467" s="165"/>
      <c r="F467" s="165"/>
      <c r="G467" s="166"/>
    </row>
    <row r="468" spans="1:7">
      <c r="A468" s="155"/>
      <c r="B468" s="169"/>
      <c r="C468" s="170"/>
      <c r="D468" s="171"/>
      <c r="E468" s="172"/>
      <c r="F468" s="173"/>
      <c r="G468" s="157"/>
    </row>
    <row r="469" spans="1:7" s="168" customFormat="1" ht="6" customHeight="1">
      <c r="A469" s="163"/>
      <c r="B469" s="164"/>
      <c r="C469" s="165"/>
      <c r="D469" s="165"/>
      <c r="E469" s="165"/>
      <c r="F469" s="165"/>
      <c r="G469" s="166"/>
    </row>
    <row r="470" spans="1:7">
      <c r="A470" s="155"/>
      <c r="B470" s="169"/>
      <c r="C470" s="170"/>
      <c r="D470" s="171"/>
      <c r="E470" s="172"/>
      <c r="F470" s="173"/>
      <c r="G470" s="157"/>
    </row>
    <row r="471" spans="1:7" s="168" customFormat="1" ht="6" customHeight="1">
      <c r="A471" s="163"/>
      <c r="B471" s="164"/>
      <c r="C471" s="165"/>
      <c r="D471" s="165"/>
      <c r="E471" s="165"/>
      <c r="F471" s="165"/>
      <c r="G471" s="166"/>
    </row>
    <row r="472" spans="1:7">
      <c r="A472" s="155"/>
      <c r="B472" s="169"/>
      <c r="C472" s="170"/>
      <c r="D472" s="171"/>
      <c r="E472" s="172"/>
      <c r="F472" s="173"/>
      <c r="G472" s="157"/>
    </row>
    <row r="473" spans="1:7" s="168" customFormat="1" ht="6" customHeight="1">
      <c r="A473" s="163"/>
      <c r="B473" s="164"/>
      <c r="C473" s="165"/>
      <c r="D473" s="165"/>
      <c r="E473" s="165"/>
      <c r="F473" s="165"/>
      <c r="G473" s="166"/>
    </row>
    <row r="474" spans="1:7">
      <c r="A474" s="155"/>
      <c r="B474" s="169"/>
      <c r="C474" s="170"/>
      <c r="D474" s="171"/>
      <c r="E474" s="172"/>
      <c r="F474" s="173"/>
      <c r="G474" s="157"/>
    </row>
    <row r="475" spans="1:7" s="168" customFormat="1" ht="6" customHeight="1">
      <c r="A475" s="163"/>
      <c r="B475" s="164"/>
      <c r="C475" s="165"/>
      <c r="D475" s="165"/>
      <c r="E475" s="165"/>
      <c r="F475" s="165"/>
      <c r="G475" s="166"/>
    </row>
    <row r="476" spans="1:7">
      <c r="A476" s="155"/>
      <c r="B476" s="169"/>
      <c r="C476" s="170"/>
      <c r="D476" s="171"/>
      <c r="E476" s="172"/>
      <c r="F476" s="173"/>
      <c r="G476" s="157"/>
    </row>
    <row r="477" spans="1:7" s="168" customFormat="1" ht="6" customHeight="1">
      <c r="A477" s="163"/>
      <c r="B477" s="164"/>
      <c r="C477" s="165"/>
      <c r="D477" s="165"/>
      <c r="E477" s="165"/>
      <c r="F477" s="165"/>
      <c r="G477" s="166"/>
    </row>
    <row r="478" spans="1:7">
      <c r="A478" s="155"/>
      <c r="B478" s="169"/>
      <c r="C478" s="170"/>
      <c r="D478" s="171"/>
      <c r="E478" s="172"/>
      <c r="F478" s="173"/>
      <c r="G478" s="157"/>
    </row>
    <row r="479" spans="1:7" s="168" customFormat="1" ht="6" customHeight="1">
      <c r="A479" s="163"/>
      <c r="B479" s="164"/>
      <c r="C479" s="165"/>
      <c r="D479" s="165"/>
      <c r="E479" s="165"/>
      <c r="F479" s="165"/>
      <c r="G479" s="166"/>
    </row>
    <row r="480" spans="1:7">
      <c r="A480" s="155"/>
      <c r="B480" s="169"/>
      <c r="C480" s="170"/>
      <c r="D480" s="171"/>
      <c r="E480" s="172"/>
      <c r="F480" s="173"/>
      <c r="G480" s="157"/>
    </row>
    <row r="481" spans="1:7" s="168" customFormat="1" ht="6" customHeight="1">
      <c r="A481" s="163"/>
      <c r="B481" s="164"/>
      <c r="C481" s="165"/>
      <c r="D481" s="165"/>
      <c r="E481" s="165"/>
      <c r="F481" s="165"/>
      <c r="G481" s="166"/>
    </row>
    <row r="482" spans="1:7">
      <c r="A482" s="155"/>
      <c r="B482" s="169"/>
      <c r="C482" s="170"/>
      <c r="D482" s="171"/>
      <c r="E482" s="172"/>
      <c r="F482" s="173"/>
      <c r="G482" s="157"/>
    </row>
    <row r="483" spans="1:7" s="168" customFormat="1" ht="6" customHeight="1">
      <c r="A483" s="163"/>
      <c r="B483" s="164"/>
      <c r="C483" s="165"/>
      <c r="D483" s="165"/>
      <c r="E483" s="165"/>
      <c r="F483" s="165"/>
      <c r="G483" s="166"/>
    </row>
    <row r="484" spans="1:7">
      <c r="A484" s="155"/>
      <c r="B484" s="169"/>
      <c r="C484" s="170"/>
      <c r="D484" s="171"/>
      <c r="E484" s="172"/>
      <c r="F484" s="173"/>
      <c r="G484" s="157"/>
    </row>
    <row r="485" spans="1:7" s="168" customFormat="1" ht="6" customHeight="1">
      <c r="A485" s="163"/>
      <c r="B485" s="164"/>
      <c r="C485" s="165"/>
      <c r="D485" s="165"/>
      <c r="E485" s="165"/>
      <c r="F485" s="165"/>
      <c r="G485" s="166"/>
    </row>
    <row r="486" spans="1:7">
      <c r="A486" s="155"/>
      <c r="B486" s="169"/>
      <c r="C486" s="170"/>
      <c r="D486" s="171"/>
      <c r="E486" s="172"/>
      <c r="F486" s="173"/>
      <c r="G486" s="157"/>
    </row>
    <row r="487" spans="1:7" s="168" customFormat="1" ht="6" customHeight="1">
      <c r="A487" s="163"/>
      <c r="B487" s="164"/>
      <c r="C487" s="165"/>
      <c r="D487" s="165"/>
      <c r="E487" s="165"/>
      <c r="F487" s="165"/>
      <c r="G487" s="166"/>
    </row>
    <row r="488" spans="1:7">
      <c r="A488" s="155"/>
      <c r="B488" s="169"/>
      <c r="C488" s="170"/>
      <c r="D488" s="171"/>
      <c r="E488" s="172"/>
      <c r="F488" s="173"/>
      <c r="G488" s="157"/>
    </row>
    <row r="489" spans="1:7" s="168" customFormat="1" ht="6" customHeight="1">
      <c r="A489" s="163"/>
      <c r="B489" s="164"/>
      <c r="C489" s="165"/>
      <c r="D489" s="165"/>
      <c r="E489" s="165"/>
      <c r="F489" s="165"/>
      <c r="G489" s="166"/>
    </row>
    <row r="490" spans="1:7">
      <c r="A490" s="155"/>
      <c r="B490" s="169"/>
      <c r="C490" s="170"/>
      <c r="D490" s="171"/>
      <c r="E490" s="172"/>
      <c r="F490" s="173"/>
      <c r="G490" s="157"/>
    </row>
    <row r="491" spans="1:7" s="168" customFormat="1" ht="6" customHeight="1">
      <c r="A491" s="163"/>
      <c r="B491" s="164"/>
      <c r="C491" s="165"/>
      <c r="D491" s="165"/>
      <c r="E491" s="165"/>
      <c r="F491" s="165"/>
      <c r="G491" s="166"/>
    </row>
    <row r="492" spans="1:7">
      <c r="A492" s="155"/>
      <c r="B492" s="169"/>
      <c r="C492" s="170"/>
      <c r="D492" s="171"/>
      <c r="E492" s="172"/>
      <c r="F492" s="173"/>
      <c r="G492" s="157"/>
    </row>
    <row r="493" spans="1:7" s="168" customFormat="1" ht="6" customHeight="1">
      <c r="A493" s="163"/>
      <c r="B493" s="164"/>
      <c r="C493" s="165"/>
      <c r="D493" s="165"/>
      <c r="E493" s="165"/>
      <c r="F493" s="165"/>
      <c r="G493" s="166"/>
    </row>
    <row r="494" spans="1:7">
      <c r="A494" s="175"/>
      <c r="B494" s="176"/>
      <c r="C494" s="177"/>
      <c r="D494" s="178"/>
      <c r="E494" s="172"/>
      <c r="F494" s="179"/>
      <c r="G494" s="157"/>
    </row>
    <row r="495" spans="1:7" s="168" customFormat="1" ht="6" customHeight="1">
      <c r="A495" s="155"/>
      <c r="B495" s="176"/>
      <c r="C495" s="177"/>
      <c r="D495" s="178"/>
      <c r="E495" s="172"/>
      <c r="F495" s="173"/>
      <c r="G495" s="166"/>
    </row>
    <row r="496" spans="1:7">
      <c r="A496" s="181"/>
      <c r="B496" s="182"/>
      <c r="C496" s="183"/>
      <c r="D496" s="184"/>
      <c r="E496" s="185"/>
      <c r="F496" s="186"/>
      <c r="G496" s="157"/>
    </row>
    <row r="497" spans="1:7" s="168" customFormat="1" ht="6" customHeight="1">
      <c r="A497" s="187"/>
      <c r="B497" s="188"/>
      <c r="C497" s="189"/>
      <c r="D497" s="190"/>
      <c r="E497" s="191"/>
      <c r="F497" s="192"/>
      <c r="G497" s="166"/>
    </row>
    <row r="498" spans="1:7">
      <c r="G498" s="157"/>
    </row>
    <row r="499" spans="1:7" s="168" customFormat="1" ht="6" customHeight="1">
      <c r="A499" s="187"/>
      <c r="B499" s="188"/>
      <c r="C499" s="189"/>
      <c r="D499" s="190"/>
      <c r="E499" s="191"/>
      <c r="F499" s="192"/>
      <c r="G499" s="166"/>
    </row>
    <row r="500" spans="1:7">
      <c r="G500" s="157"/>
    </row>
    <row r="501" spans="1:7" s="168" customFormat="1" ht="6" customHeight="1">
      <c r="A501" s="187"/>
      <c r="B501" s="188"/>
      <c r="C501" s="189"/>
      <c r="D501" s="190"/>
      <c r="E501" s="191"/>
      <c r="F501" s="192"/>
      <c r="G501" s="166"/>
    </row>
    <row r="502" spans="1:7">
      <c r="G502" s="157"/>
    </row>
    <row r="503" spans="1:7" s="168" customFormat="1" ht="6" customHeight="1">
      <c r="A503" s="187"/>
      <c r="B503" s="188"/>
      <c r="C503" s="189"/>
      <c r="D503" s="190"/>
      <c r="E503" s="191"/>
      <c r="F503" s="192"/>
      <c r="G503" s="166"/>
    </row>
    <row r="504" spans="1:7">
      <c r="G504" s="157"/>
    </row>
    <row r="505" spans="1:7" s="168" customFormat="1" ht="6" customHeight="1">
      <c r="A505" s="187"/>
      <c r="B505" s="188"/>
      <c r="C505" s="189"/>
      <c r="D505" s="190"/>
      <c r="E505" s="191"/>
      <c r="F505" s="192"/>
      <c r="G505" s="166"/>
    </row>
    <row r="506" spans="1:7">
      <c r="G506" s="157"/>
    </row>
    <row r="507" spans="1:7" s="168" customFormat="1" ht="6" customHeight="1">
      <c r="A507" s="187"/>
      <c r="B507" s="188"/>
      <c r="C507" s="189"/>
      <c r="D507" s="190"/>
      <c r="E507" s="191"/>
      <c r="F507" s="192"/>
      <c r="G507" s="166"/>
    </row>
    <row r="508" spans="1:7">
      <c r="G508" s="157"/>
    </row>
    <row r="509" spans="1:7" s="168" customFormat="1" ht="6" customHeight="1">
      <c r="A509" s="187"/>
      <c r="B509" s="188"/>
      <c r="C509" s="189"/>
      <c r="D509" s="190"/>
      <c r="E509" s="191"/>
      <c r="F509" s="192"/>
      <c r="G509" s="166"/>
    </row>
    <row r="510" spans="1:7">
      <c r="G510" s="157"/>
    </row>
    <row r="511" spans="1:7" s="168" customFormat="1" ht="6" customHeight="1">
      <c r="A511" s="187"/>
      <c r="B511" s="188"/>
      <c r="C511" s="189"/>
      <c r="D511" s="190"/>
      <c r="E511" s="191"/>
      <c r="F511" s="192"/>
      <c r="G511" s="166"/>
    </row>
    <row r="512" spans="1:7">
      <c r="G512" s="157"/>
    </row>
    <row r="513" spans="1:7" s="168" customFormat="1" ht="6" customHeight="1">
      <c r="A513" s="187"/>
      <c r="B513" s="188"/>
      <c r="C513" s="189"/>
      <c r="D513" s="190"/>
      <c r="E513" s="191"/>
      <c r="F513" s="192"/>
      <c r="G513" s="166"/>
    </row>
    <row r="514" spans="1:7">
      <c r="G514" s="157"/>
    </row>
    <row r="515" spans="1:7" s="168" customFormat="1" ht="6" customHeight="1">
      <c r="A515" s="187"/>
      <c r="B515" s="188"/>
      <c r="C515" s="189"/>
      <c r="D515" s="190"/>
      <c r="E515" s="191"/>
      <c r="F515" s="192"/>
      <c r="G515" s="166"/>
    </row>
    <row r="516" spans="1:7">
      <c r="G516" s="157"/>
    </row>
    <row r="517" spans="1:7" s="168" customFormat="1" ht="6" customHeight="1">
      <c r="A517" s="187"/>
      <c r="B517" s="188"/>
      <c r="C517" s="189"/>
      <c r="D517" s="190"/>
      <c r="E517" s="191"/>
      <c r="F517" s="192"/>
      <c r="G517" s="166"/>
    </row>
    <row r="518" spans="1:7">
      <c r="G518" s="157"/>
    </row>
    <row r="519" spans="1:7" s="168" customFormat="1" ht="6" customHeight="1">
      <c r="A519" s="187"/>
      <c r="B519" s="188"/>
      <c r="C519" s="189"/>
      <c r="D519" s="190"/>
      <c r="E519" s="191"/>
      <c r="F519" s="192"/>
      <c r="G519" s="166"/>
    </row>
    <row r="520" spans="1:7">
      <c r="G520" s="157"/>
    </row>
    <row r="521" spans="1:7" s="168" customFormat="1" ht="6" customHeight="1">
      <c r="A521" s="187"/>
      <c r="B521" s="188"/>
      <c r="C521" s="189"/>
      <c r="D521" s="190"/>
      <c r="E521" s="191"/>
      <c r="F521" s="192"/>
      <c r="G521" s="166"/>
    </row>
    <row r="522" spans="1:7">
      <c r="G522" s="157"/>
    </row>
    <row r="523" spans="1:7" s="168" customFormat="1" ht="6" customHeight="1">
      <c r="A523" s="187"/>
      <c r="B523" s="188"/>
      <c r="C523" s="189"/>
      <c r="D523" s="190"/>
      <c r="E523" s="191"/>
      <c r="F523" s="192"/>
      <c r="G523" s="166"/>
    </row>
    <row r="524" spans="1:7">
      <c r="G524" s="157"/>
    </row>
    <row r="525" spans="1:7" s="168" customFormat="1" ht="6" customHeight="1">
      <c r="A525" s="187"/>
      <c r="B525" s="188"/>
      <c r="C525" s="189"/>
      <c r="D525" s="190"/>
      <c r="E525" s="191"/>
      <c r="F525" s="192"/>
      <c r="G525" s="166"/>
    </row>
    <row r="526" spans="1:7">
      <c r="G526" s="180"/>
    </row>
    <row r="527" spans="1:7">
      <c r="G527" s="180"/>
    </row>
    <row r="528" spans="1:7">
      <c r="G528" s="18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315B3-642E-4FD7-B8BF-5790AE49073E}">
  <dimension ref="A2:F40"/>
  <sheetViews>
    <sheetView topLeftCell="A19" workbookViewId="0">
      <selection activeCell="F37" sqref="F37"/>
    </sheetView>
  </sheetViews>
  <sheetFormatPr defaultRowHeight="14.4"/>
  <cols>
    <col min="2" max="2" width="11.44140625" customWidth="1"/>
    <col min="6" max="6" width="17.77734375" customWidth="1"/>
  </cols>
  <sheetData>
    <row r="2" spans="1:6" ht="54" customHeight="1">
      <c r="A2" s="197" t="s">
        <v>144</v>
      </c>
      <c r="B2" s="386" t="s">
        <v>14</v>
      </c>
      <c r="C2" s="386"/>
      <c r="D2" s="386"/>
      <c r="E2" s="386"/>
      <c r="F2" s="386"/>
    </row>
    <row r="3" spans="1:6" ht="93" customHeight="1">
      <c r="A3" s="197" t="s">
        <v>145</v>
      </c>
      <c r="B3" s="387" t="s">
        <v>538</v>
      </c>
      <c r="C3" s="387"/>
      <c r="D3" s="387"/>
      <c r="E3" s="387"/>
      <c r="F3" s="387"/>
    </row>
    <row r="4" spans="1:6" ht="30" customHeight="1">
      <c r="A4" s="197"/>
      <c r="B4" s="388" t="s">
        <v>146</v>
      </c>
      <c r="C4" s="388"/>
      <c r="D4" s="388"/>
      <c r="E4" s="388"/>
      <c r="F4" s="388"/>
    </row>
    <row r="5" spans="1:6">
      <c r="A5" s="198"/>
    </row>
    <row r="6" spans="1:6">
      <c r="A6" s="199"/>
      <c r="B6" s="200" t="s">
        <v>147</v>
      </c>
      <c r="C6" s="201"/>
      <c r="D6" s="202"/>
      <c r="E6" s="203"/>
      <c r="F6" s="204"/>
    </row>
    <row r="7" spans="1:6">
      <c r="A7" s="199"/>
      <c r="B7" s="205"/>
      <c r="C7" s="201"/>
      <c r="D7" s="202"/>
      <c r="E7" s="203"/>
      <c r="F7" s="204"/>
    </row>
    <row r="8" spans="1:6">
      <c r="A8" s="206" t="s">
        <v>148</v>
      </c>
      <c r="B8" s="207" t="s">
        <v>149</v>
      </c>
      <c r="C8" s="208"/>
      <c r="D8" s="209"/>
      <c r="E8" s="210"/>
      <c r="F8" s="211"/>
    </row>
    <row r="9" spans="1:6">
      <c r="A9" s="206"/>
      <c r="B9" s="207" t="s">
        <v>150</v>
      </c>
      <c r="C9" s="208"/>
      <c r="D9" s="209"/>
      <c r="E9" s="210"/>
      <c r="F9" s="211"/>
    </row>
    <row r="10" spans="1:6">
      <c r="A10" s="206"/>
      <c r="B10" s="207"/>
      <c r="C10" s="208"/>
      <c r="D10" s="209"/>
      <c r="E10" s="210"/>
      <c r="F10" s="211"/>
    </row>
    <row r="11" spans="1:6">
      <c r="A11" s="206" t="s">
        <v>148</v>
      </c>
      <c r="B11" s="207" t="s">
        <v>151</v>
      </c>
      <c r="C11" s="208"/>
      <c r="D11" s="209"/>
      <c r="E11" s="210"/>
      <c r="F11" s="211"/>
    </row>
    <row r="12" spans="1:6">
      <c r="A12" s="206"/>
      <c r="B12" s="207" t="s">
        <v>152</v>
      </c>
      <c r="C12" s="208"/>
      <c r="D12" s="209"/>
      <c r="E12" s="210"/>
      <c r="F12" s="211"/>
    </row>
    <row r="13" spans="1:6">
      <c r="A13" s="206"/>
      <c r="B13" s="207" t="s">
        <v>153</v>
      </c>
      <c r="C13" s="208"/>
      <c r="D13" s="209"/>
      <c r="E13" s="210"/>
      <c r="F13" s="211"/>
    </row>
    <row r="14" spans="1:6">
      <c r="A14" s="206" t="s">
        <v>34</v>
      </c>
      <c r="B14" s="207"/>
      <c r="C14" s="208"/>
      <c r="D14" s="209"/>
      <c r="E14" s="210"/>
      <c r="F14" s="211"/>
    </row>
    <row r="15" spans="1:6">
      <c r="A15" s="206" t="s">
        <v>148</v>
      </c>
      <c r="B15" s="207" t="s">
        <v>154</v>
      </c>
      <c r="C15" s="208"/>
      <c r="D15" s="209"/>
      <c r="E15" s="210"/>
      <c r="F15" s="211"/>
    </row>
    <row r="16" spans="1:6">
      <c r="A16" s="206"/>
      <c r="B16" s="207" t="s">
        <v>155</v>
      </c>
      <c r="C16" s="208"/>
      <c r="D16" s="209"/>
      <c r="E16" s="210"/>
      <c r="F16" s="211"/>
    </row>
    <row r="17" spans="1:6">
      <c r="A17" s="206"/>
      <c r="B17" s="207"/>
      <c r="C17" s="208"/>
      <c r="D17" s="209"/>
      <c r="E17" s="210"/>
      <c r="F17" s="211"/>
    </row>
    <row r="18" spans="1:6">
      <c r="A18" s="206" t="s">
        <v>148</v>
      </c>
      <c r="B18" s="207" t="s">
        <v>156</v>
      </c>
      <c r="C18" s="208"/>
      <c r="D18" s="209"/>
      <c r="E18" s="210"/>
      <c r="F18" s="211"/>
    </row>
    <row r="19" spans="1:6">
      <c r="A19" s="206"/>
      <c r="B19" s="207" t="s">
        <v>157</v>
      </c>
      <c r="C19" s="208"/>
      <c r="D19" s="209"/>
      <c r="E19" s="210"/>
      <c r="F19" s="211"/>
    </row>
    <row r="20" spans="1:6">
      <c r="A20" s="206"/>
      <c r="B20" s="207" t="s">
        <v>158</v>
      </c>
      <c r="C20" s="208"/>
      <c r="D20" s="209"/>
      <c r="E20" s="210"/>
      <c r="F20" s="211"/>
    </row>
    <row r="21" spans="1:6">
      <c r="A21" s="206"/>
      <c r="B21" s="207"/>
      <c r="C21" s="208"/>
      <c r="D21" s="209"/>
      <c r="E21" s="210"/>
      <c r="F21" s="211"/>
    </row>
    <row r="22" spans="1:6">
      <c r="C22" s="212" t="s">
        <v>159</v>
      </c>
      <c r="D22" s="212"/>
    </row>
    <row r="25" spans="1:6">
      <c r="A25" t="s">
        <v>160</v>
      </c>
      <c r="B25" t="s">
        <v>161</v>
      </c>
      <c r="F25" s="213">
        <f>'F2-2EL-preddela'!F24</f>
        <v>0</v>
      </c>
    </row>
    <row r="26" spans="1:6">
      <c r="F26" s="213"/>
    </row>
    <row r="27" spans="1:6">
      <c r="A27" t="s">
        <v>162</v>
      </c>
      <c r="B27" t="s">
        <v>163</v>
      </c>
      <c r="F27" s="213">
        <f>'F2-2EL-zem.d.'!F128</f>
        <v>0</v>
      </c>
    </row>
    <row r="28" spans="1:6">
      <c r="F28" s="213"/>
    </row>
    <row r="29" spans="1:6">
      <c r="A29" t="s">
        <v>164</v>
      </c>
      <c r="B29" t="s">
        <v>165</v>
      </c>
      <c r="F29" s="213">
        <f>'F2-2EL-kab.d.'!F12</f>
        <v>0</v>
      </c>
    </row>
    <row r="30" spans="1:6">
      <c r="F30" s="213"/>
    </row>
    <row r="31" spans="1:6">
      <c r="A31" t="s">
        <v>166</v>
      </c>
      <c r="B31" s="214" t="s">
        <v>167</v>
      </c>
      <c r="C31" s="214"/>
      <c r="D31" s="214"/>
      <c r="E31" s="214"/>
      <c r="F31" s="215">
        <f>'F2-2EL-tuje st.'!F78</f>
        <v>0</v>
      </c>
    </row>
    <row r="32" spans="1:6">
      <c r="F32" s="216"/>
    </row>
    <row r="33" spans="3:6">
      <c r="F33" s="216"/>
    </row>
    <row r="34" spans="3:6">
      <c r="F34" s="216"/>
    </row>
    <row r="35" spans="3:6">
      <c r="F35" s="216"/>
    </row>
    <row r="36" spans="3:6">
      <c r="C36" s="212" t="s">
        <v>168</v>
      </c>
      <c r="D36" s="212"/>
      <c r="E36" s="212"/>
      <c r="F36" s="217">
        <f>SUM(F25:F31)</f>
        <v>0</v>
      </c>
    </row>
    <row r="37" spans="3:6">
      <c r="C37" s="212" t="s">
        <v>141</v>
      </c>
      <c r="D37" s="212"/>
      <c r="E37" s="212"/>
      <c r="F37" s="217">
        <f>F36*0.05</f>
        <v>0</v>
      </c>
    </row>
    <row r="38" spans="3:6">
      <c r="C38" s="212" t="s">
        <v>169</v>
      </c>
      <c r="D38" s="212"/>
      <c r="E38" s="212"/>
      <c r="F38" s="218">
        <f>F36+F37</f>
        <v>0</v>
      </c>
    </row>
    <row r="39" spans="3:6">
      <c r="C39" s="219" t="s">
        <v>170</v>
      </c>
      <c r="D39" s="214"/>
      <c r="E39" s="214"/>
      <c r="F39" s="220">
        <f>F38*0.22</f>
        <v>0</v>
      </c>
    </row>
    <row r="40" spans="3:6">
      <c r="C40" s="212" t="s">
        <v>171</v>
      </c>
      <c r="F40" s="217">
        <f>F36+F39</f>
        <v>0</v>
      </c>
    </row>
  </sheetData>
  <mergeCells count="3">
    <mergeCell ref="B2:F2"/>
    <mergeCell ref="B3:F3"/>
    <mergeCell ref="B4:F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0421E-FFD8-40CD-8A1B-9B453B18EDFB}">
  <dimension ref="A2:I24"/>
  <sheetViews>
    <sheetView workbookViewId="0">
      <selection activeCell="D29" sqref="D29"/>
    </sheetView>
  </sheetViews>
  <sheetFormatPr defaultRowHeight="14.4" outlineLevelRow="2"/>
  <cols>
    <col min="1" max="1" width="8.21875" customWidth="1"/>
    <col min="2" max="2" width="28.44140625" style="1" customWidth="1"/>
    <col min="3" max="3" width="11" customWidth="1"/>
    <col min="4" max="4" width="10.77734375" customWidth="1"/>
    <col min="5" max="5" width="13" style="222" customWidth="1"/>
    <col min="6" max="6" width="15.44140625" style="216" customWidth="1"/>
    <col min="9" max="9" width="9.21875" style="223" customWidth="1"/>
  </cols>
  <sheetData>
    <row r="2" spans="1:9" ht="15.6">
      <c r="A2" s="221" t="s">
        <v>172</v>
      </c>
    </row>
    <row r="4" spans="1:9">
      <c r="A4" s="224" t="s">
        <v>173</v>
      </c>
      <c r="B4" s="225"/>
    </row>
    <row r="6" spans="1:9" s="198" customFormat="1" ht="13.2">
      <c r="A6" s="226" t="s">
        <v>174</v>
      </c>
      <c r="B6" s="226" t="s">
        <v>175</v>
      </c>
      <c r="C6" s="226" t="s">
        <v>176</v>
      </c>
      <c r="D6" s="226" t="s">
        <v>177</v>
      </c>
      <c r="E6" s="227" t="s">
        <v>178</v>
      </c>
      <c r="F6" s="228" t="s">
        <v>168</v>
      </c>
      <c r="I6" s="229"/>
    </row>
    <row r="7" spans="1:9" s="198" customFormat="1" ht="13.2">
      <c r="A7" s="230"/>
      <c r="B7" s="231"/>
      <c r="C7" s="232"/>
      <c r="D7" s="232"/>
      <c r="E7" s="233"/>
      <c r="F7" s="234"/>
      <c r="I7" s="229"/>
    </row>
    <row r="8" spans="1:9" ht="52.8" outlineLevel="1">
      <c r="A8" s="235" t="s">
        <v>179</v>
      </c>
      <c r="B8" s="236" t="s">
        <v>539</v>
      </c>
      <c r="C8" s="237" t="s">
        <v>36</v>
      </c>
      <c r="D8" s="237">
        <v>1</v>
      </c>
      <c r="E8" s="238">
        <v>0</v>
      </c>
      <c r="F8" s="238">
        <f>E8*D8</f>
        <v>0</v>
      </c>
    </row>
    <row r="9" spans="1:9" outlineLevel="1">
      <c r="A9" s="235"/>
      <c r="B9" s="236"/>
      <c r="C9" s="237"/>
      <c r="D9" s="237"/>
      <c r="E9" s="238"/>
      <c r="F9" s="238"/>
    </row>
    <row r="10" spans="1:9" ht="79.2" outlineLevel="1">
      <c r="A10" s="235" t="s">
        <v>180</v>
      </c>
      <c r="B10" s="236" t="s">
        <v>540</v>
      </c>
      <c r="C10" s="237" t="s">
        <v>36</v>
      </c>
      <c r="D10" s="237">
        <v>1</v>
      </c>
      <c r="E10" s="238">
        <v>0</v>
      </c>
      <c r="F10" s="238">
        <f>E10*D10</f>
        <v>0</v>
      </c>
    </row>
    <row r="11" spans="1:9" outlineLevel="1">
      <c r="A11" s="235"/>
      <c r="B11" s="236"/>
      <c r="C11" s="237"/>
      <c r="D11" s="237"/>
      <c r="E11" s="238"/>
      <c r="F11" s="238"/>
    </row>
    <row r="12" spans="1:9">
      <c r="A12" s="235"/>
      <c r="B12" s="236"/>
      <c r="C12" s="237"/>
      <c r="D12" s="237"/>
      <c r="E12" s="239"/>
      <c r="F12" s="238"/>
    </row>
    <row r="13" spans="1:9" outlineLevel="2">
      <c r="A13" s="235"/>
      <c r="B13" s="236"/>
      <c r="C13" s="237"/>
      <c r="D13" s="237"/>
      <c r="E13" s="238"/>
      <c r="F13" s="238"/>
    </row>
    <row r="14" spans="1:9" ht="39.6" hidden="1" outlineLevel="2">
      <c r="A14" s="235" t="s">
        <v>181</v>
      </c>
      <c r="B14" s="236" t="s">
        <v>182</v>
      </c>
      <c r="C14" s="237" t="s">
        <v>183</v>
      </c>
      <c r="D14" s="237">
        <v>0</v>
      </c>
      <c r="E14" s="238">
        <v>0</v>
      </c>
      <c r="F14" s="238">
        <f>E14*D14</f>
        <v>0</v>
      </c>
    </row>
    <row r="15" spans="1:9" hidden="1" outlineLevel="2">
      <c r="A15" s="235"/>
      <c r="B15" s="236"/>
      <c r="C15" s="237"/>
      <c r="D15" s="237"/>
      <c r="E15" s="238"/>
      <c r="F15" s="238"/>
    </row>
    <row r="16" spans="1:9" ht="52.8" hidden="1" outlineLevel="2">
      <c r="A16" s="235" t="s">
        <v>184</v>
      </c>
      <c r="B16" s="236" t="s">
        <v>185</v>
      </c>
      <c r="C16" s="237" t="s">
        <v>183</v>
      </c>
      <c r="D16" s="237">
        <v>0</v>
      </c>
      <c r="E16" s="238">
        <v>0</v>
      </c>
      <c r="F16" s="238">
        <f>E16*D16</f>
        <v>0</v>
      </c>
    </row>
    <row r="17" spans="1:6" hidden="1" outlineLevel="2">
      <c r="A17" s="235"/>
      <c r="B17" s="236"/>
      <c r="C17" s="237"/>
      <c r="D17" s="237"/>
      <c r="E17" s="238"/>
      <c r="F17" s="238"/>
    </row>
    <row r="18" spans="1:6" ht="52.8" hidden="1" outlineLevel="2">
      <c r="A18" s="235" t="s">
        <v>186</v>
      </c>
      <c r="B18" s="236" t="s">
        <v>187</v>
      </c>
      <c r="C18" s="237" t="s">
        <v>183</v>
      </c>
      <c r="D18" s="237">
        <v>0</v>
      </c>
      <c r="E18" s="238">
        <v>0</v>
      </c>
      <c r="F18" s="238">
        <f>E18*D18</f>
        <v>0</v>
      </c>
    </row>
    <row r="19" spans="1:6" hidden="1" outlineLevel="2">
      <c r="A19" s="235"/>
      <c r="B19" s="236"/>
      <c r="C19" s="237"/>
      <c r="D19" s="237"/>
      <c r="E19" s="238"/>
      <c r="F19" s="238"/>
    </row>
    <row r="20" spans="1:6" ht="39.6" hidden="1" outlineLevel="2">
      <c r="A20" s="235" t="s">
        <v>188</v>
      </c>
      <c r="B20" s="236" t="s">
        <v>189</v>
      </c>
      <c r="C20" s="237" t="s">
        <v>183</v>
      </c>
      <c r="D20" s="237">
        <v>0</v>
      </c>
      <c r="E20" s="238">
        <v>0</v>
      </c>
      <c r="F20" s="238">
        <f>E20*D20</f>
        <v>0</v>
      </c>
    </row>
    <row r="21" spans="1:6" hidden="1" outlineLevel="2">
      <c r="A21" s="235"/>
      <c r="B21" s="236"/>
      <c r="C21" s="237"/>
      <c r="D21" s="237"/>
      <c r="E21" s="238"/>
      <c r="F21" s="238"/>
    </row>
    <row r="22" spans="1:6" ht="26.4" hidden="1" outlineLevel="2">
      <c r="A22" s="235" t="s">
        <v>190</v>
      </c>
      <c r="B22" s="236" t="s">
        <v>191</v>
      </c>
      <c r="C22" s="237" t="s">
        <v>183</v>
      </c>
      <c r="D22" s="237">
        <v>0</v>
      </c>
      <c r="E22" s="238">
        <v>0</v>
      </c>
      <c r="F22" s="238">
        <f>E22*D22</f>
        <v>0</v>
      </c>
    </row>
    <row r="23" spans="1:6" outlineLevel="1">
      <c r="A23" s="235"/>
      <c r="B23" s="236"/>
      <c r="C23" s="237"/>
      <c r="D23" s="237"/>
      <c r="E23" s="238"/>
      <c r="F23" s="238"/>
    </row>
    <row r="24" spans="1:6" ht="16.2" thickBot="1">
      <c r="E24" s="240" t="s">
        <v>192</v>
      </c>
      <c r="F24" s="241">
        <f>SUM(F8:F22)</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C18FD-0A6A-4BF0-B050-3D8D6817740D}">
  <dimension ref="A1:H128"/>
  <sheetViews>
    <sheetView topLeftCell="A19" workbookViewId="0">
      <selection activeCell="E134" sqref="E134"/>
    </sheetView>
  </sheetViews>
  <sheetFormatPr defaultRowHeight="14.4" outlineLevelRow="2"/>
  <cols>
    <col min="1" max="1" width="7.77734375" style="242" customWidth="1"/>
    <col min="2" max="2" width="33.21875" style="243" customWidth="1"/>
    <col min="3" max="3" width="11.21875" style="244" customWidth="1"/>
    <col min="4" max="4" width="9.21875" bestFit="1" customWidth="1"/>
    <col min="5" max="5" width="10.77734375" style="245" customWidth="1"/>
    <col min="6" max="6" width="16.5546875" style="245" bestFit="1" customWidth="1"/>
    <col min="7" max="7" width="10.5546875" style="246" hidden="1" customWidth="1"/>
    <col min="8" max="8" width="12.77734375" style="247" hidden="1" customWidth="1"/>
  </cols>
  <sheetData>
    <row r="1" spans="1:8" ht="9.75" customHeight="1"/>
    <row r="2" spans="1:8" ht="15.6">
      <c r="A2" s="248" t="s">
        <v>193</v>
      </c>
    </row>
    <row r="3" spans="1:8" ht="9" customHeight="1"/>
    <row r="4" spans="1:8">
      <c r="A4" s="249" t="s">
        <v>174</v>
      </c>
      <c r="B4" s="250" t="s">
        <v>175</v>
      </c>
      <c r="C4" s="251" t="s">
        <v>176</v>
      </c>
      <c r="D4" s="251" t="s">
        <v>177</v>
      </c>
      <c r="E4" s="251" t="s">
        <v>178</v>
      </c>
      <c r="F4" s="251" t="s">
        <v>168</v>
      </c>
      <c r="G4"/>
      <c r="H4"/>
    </row>
    <row r="5" spans="1:8">
      <c r="B5" s="252"/>
      <c r="G5"/>
      <c r="H5"/>
    </row>
    <row r="6" spans="1:8" ht="79.2" outlineLevel="1">
      <c r="A6" s="242" t="s">
        <v>194</v>
      </c>
      <c r="B6" s="253" t="s">
        <v>195</v>
      </c>
      <c r="C6" s="244" t="s">
        <v>62</v>
      </c>
      <c r="D6">
        <v>26</v>
      </c>
      <c r="E6" s="245">
        <v>0</v>
      </c>
      <c r="F6" s="245">
        <f>E6*D6</f>
        <v>0</v>
      </c>
      <c r="G6"/>
      <c r="H6"/>
    </row>
    <row r="7" spans="1:8">
      <c r="B7" s="253"/>
      <c r="G7"/>
      <c r="H7"/>
    </row>
    <row r="8" spans="1:8" ht="92.4" outlineLevel="1">
      <c r="A8" s="242" t="s">
        <v>196</v>
      </c>
      <c r="B8" s="253" t="s">
        <v>197</v>
      </c>
      <c r="C8" s="244" t="s">
        <v>62</v>
      </c>
      <c r="D8">
        <v>28</v>
      </c>
      <c r="E8" s="245">
        <v>0</v>
      </c>
      <c r="F8" s="245">
        <f>E8*D8</f>
        <v>0</v>
      </c>
      <c r="G8"/>
      <c r="H8"/>
    </row>
    <row r="9" spans="1:8">
      <c r="B9" s="253"/>
      <c r="G9"/>
      <c r="H9"/>
    </row>
    <row r="10" spans="1:8" ht="52.8" outlineLevel="1">
      <c r="A10" s="242" t="s">
        <v>198</v>
      </c>
      <c r="B10" s="253" t="s">
        <v>199</v>
      </c>
      <c r="C10" s="244" t="s">
        <v>62</v>
      </c>
      <c r="D10">
        <v>8</v>
      </c>
      <c r="E10" s="245">
        <v>0</v>
      </c>
      <c r="F10" s="245">
        <f>E10*D10</f>
        <v>0</v>
      </c>
      <c r="G10"/>
      <c r="H10"/>
    </row>
    <row r="11" spans="1:8" outlineLevel="1">
      <c r="B11" s="253"/>
      <c r="G11"/>
      <c r="H11"/>
    </row>
    <row r="12" spans="1:8" ht="26.4">
      <c r="A12" s="254" t="s">
        <v>200</v>
      </c>
      <c r="B12" s="253" t="s">
        <v>201</v>
      </c>
      <c r="C12" s="244" t="s">
        <v>62</v>
      </c>
      <c r="D12">
        <v>45</v>
      </c>
      <c r="E12" s="245">
        <v>0</v>
      </c>
      <c r="F12" s="245">
        <f>E12*D12</f>
        <v>0</v>
      </c>
      <c r="G12"/>
      <c r="H12"/>
    </row>
    <row r="13" spans="1:8" outlineLevel="1">
      <c r="B13" s="253"/>
      <c r="G13"/>
      <c r="H13"/>
    </row>
    <row r="14" spans="1:8" outlineLevel="1">
      <c r="B14" s="252"/>
      <c r="G14"/>
      <c r="H14"/>
    </row>
    <row r="15" spans="1:8" ht="15.6" outlineLevel="1">
      <c r="A15" s="248" t="s">
        <v>202</v>
      </c>
      <c r="B15" s="255"/>
      <c r="G15"/>
      <c r="H15"/>
    </row>
    <row r="16" spans="1:8" outlineLevel="1">
      <c r="B16" s="252"/>
      <c r="G16"/>
      <c r="H16"/>
    </row>
    <row r="17" spans="1:8" ht="26.4" outlineLevel="2">
      <c r="A17" s="242" t="s">
        <v>203</v>
      </c>
      <c r="B17" s="253" t="s">
        <v>204</v>
      </c>
      <c r="C17" s="244" t="s">
        <v>62</v>
      </c>
      <c r="D17">
        <v>8</v>
      </c>
      <c r="E17" s="245">
        <v>0</v>
      </c>
      <c r="F17" s="245">
        <f>E17*D17</f>
        <v>0</v>
      </c>
      <c r="G17"/>
      <c r="H17"/>
    </row>
    <row r="18" spans="1:8" outlineLevel="2">
      <c r="B18" s="253"/>
      <c r="G18"/>
      <c r="H18"/>
    </row>
    <row r="19" spans="1:8" ht="52.8" outlineLevel="2">
      <c r="A19" s="242" t="s">
        <v>205</v>
      </c>
      <c r="B19" s="253" t="s">
        <v>206</v>
      </c>
      <c r="C19" s="244" t="s">
        <v>207</v>
      </c>
      <c r="D19">
        <v>53</v>
      </c>
      <c r="E19" s="245">
        <v>0</v>
      </c>
      <c r="F19" s="245">
        <f>E19*D19</f>
        <v>0</v>
      </c>
      <c r="G19"/>
      <c r="H19"/>
    </row>
    <row r="20" spans="1:8" outlineLevel="2">
      <c r="B20" s="253"/>
      <c r="G20"/>
      <c r="H20"/>
    </row>
    <row r="21" spans="1:8" ht="39.6" outlineLevel="2">
      <c r="A21" s="242" t="s">
        <v>208</v>
      </c>
      <c r="B21" s="253" t="s">
        <v>209</v>
      </c>
      <c r="C21" s="244" t="s">
        <v>207</v>
      </c>
      <c r="D21">
        <v>142</v>
      </c>
      <c r="E21" s="245">
        <v>0</v>
      </c>
      <c r="F21" s="245">
        <f>E21*D21</f>
        <v>0</v>
      </c>
      <c r="G21"/>
      <c r="H21"/>
    </row>
    <row r="22" spans="1:8" ht="14.25" customHeight="1" outlineLevel="1">
      <c r="B22" s="252"/>
      <c r="G22"/>
      <c r="H22"/>
    </row>
    <row r="23" spans="1:8" ht="26.4" outlineLevel="2">
      <c r="A23" s="242" t="s">
        <v>210</v>
      </c>
      <c r="B23" s="253" t="s">
        <v>211</v>
      </c>
      <c r="C23" s="244" t="s">
        <v>207</v>
      </c>
      <c r="D23">
        <v>16</v>
      </c>
      <c r="E23" s="245">
        <v>0</v>
      </c>
      <c r="F23" s="245">
        <f>E23*D23</f>
        <v>0</v>
      </c>
      <c r="G23"/>
      <c r="H23"/>
    </row>
    <row r="24" spans="1:8" ht="14.25" customHeight="1" outlineLevel="1">
      <c r="B24" s="252"/>
      <c r="G24"/>
      <c r="H24"/>
    </row>
    <row r="25" spans="1:8" ht="57.75" customHeight="1" outlineLevel="1">
      <c r="B25" s="252"/>
      <c r="G25"/>
      <c r="H25"/>
    </row>
    <row r="26" spans="1:8" ht="15" customHeight="1" outlineLevel="2">
      <c r="A26" s="242" t="s">
        <v>212</v>
      </c>
      <c r="B26" s="253" t="s">
        <v>213</v>
      </c>
      <c r="C26" s="244" t="s">
        <v>36</v>
      </c>
      <c r="D26">
        <v>5</v>
      </c>
      <c r="E26" s="245">
        <v>0</v>
      </c>
      <c r="F26" s="245">
        <f>E26*D26</f>
        <v>0</v>
      </c>
      <c r="G26"/>
      <c r="H26"/>
    </row>
    <row r="27" spans="1:8" ht="54" customHeight="1" outlineLevel="2">
      <c r="B27" s="252"/>
      <c r="G27"/>
      <c r="H27"/>
    </row>
    <row r="28" spans="1:8" outlineLevel="2">
      <c r="B28" s="252"/>
      <c r="G28"/>
      <c r="H28"/>
    </row>
    <row r="29" spans="1:8" s="221" customFormat="1" ht="147" hidden="1" customHeight="1" outlineLevel="1">
      <c r="A29" s="248" t="s">
        <v>214</v>
      </c>
      <c r="B29" s="255"/>
      <c r="C29" s="256"/>
      <c r="D29" s="257"/>
      <c r="E29" s="245"/>
      <c r="F29" s="245"/>
    </row>
    <row r="30" spans="1:8" hidden="1" outlineLevel="1">
      <c r="B30" s="252"/>
      <c r="D30" s="258"/>
      <c r="G30"/>
      <c r="H30"/>
    </row>
    <row r="31" spans="1:8" ht="28.8" hidden="1" outlineLevel="2">
      <c r="A31" s="242" t="s">
        <v>215</v>
      </c>
      <c r="B31" s="252" t="s">
        <v>216</v>
      </c>
      <c r="C31" s="244" t="s">
        <v>41</v>
      </c>
      <c r="D31" s="258">
        <v>0</v>
      </c>
      <c r="E31" s="245">
        <v>0</v>
      </c>
      <c r="F31" s="245">
        <f>E31*D31</f>
        <v>0</v>
      </c>
      <c r="G31"/>
      <c r="H31"/>
    </row>
    <row r="32" spans="1:8" hidden="1" outlineLevel="2">
      <c r="B32" s="252"/>
      <c r="D32" s="258"/>
      <c r="G32"/>
      <c r="H32"/>
    </row>
    <row r="33" spans="1:8" ht="28.8" hidden="1" outlineLevel="2">
      <c r="A33" s="242" t="s">
        <v>217</v>
      </c>
      <c r="B33" s="252" t="s">
        <v>218</v>
      </c>
      <c r="C33" s="244" t="s">
        <v>41</v>
      </c>
      <c r="D33" s="258">
        <v>0</v>
      </c>
      <c r="E33" s="245">
        <v>0</v>
      </c>
      <c r="F33" s="245">
        <f>E33*D33</f>
        <v>0</v>
      </c>
      <c r="G33"/>
      <c r="H33"/>
    </row>
    <row r="34" spans="1:8" hidden="1" outlineLevel="2">
      <c r="B34" s="252"/>
      <c r="D34" s="258"/>
      <c r="G34"/>
      <c r="H34"/>
    </row>
    <row r="35" spans="1:8" ht="28.8" hidden="1" outlineLevel="2">
      <c r="A35" s="242" t="s">
        <v>219</v>
      </c>
      <c r="B35" s="252" t="s">
        <v>220</v>
      </c>
      <c r="C35" s="244" t="s">
        <v>41</v>
      </c>
      <c r="D35" s="258">
        <v>0</v>
      </c>
      <c r="E35" s="245">
        <v>0</v>
      </c>
      <c r="F35" s="245">
        <f>E35*D35</f>
        <v>0</v>
      </c>
      <c r="G35"/>
      <c r="H35"/>
    </row>
    <row r="36" spans="1:8" hidden="1" outlineLevel="2">
      <c r="B36" s="252"/>
      <c r="D36" s="258"/>
      <c r="G36"/>
      <c r="H36"/>
    </row>
    <row r="37" spans="1:8" ht="43.2" hidden="1" outlineLevel="2">
      <c r="A37" s="242" t="s">
        <v>221</v>
      </c>
      <c r="B37" s="252" t="s">
        <v>222</v>
      </c>
      <c r="C37" s="244" t="s">
        <v>41</v>
      </c>
      <c r="D37" s="258">
        <v>0</v>
      </c>
      <c r="E37" s="245">
        <v>0</v>
      </c>
      <c r="F37" s="245">
        <f>E37*D37</f>
        <v>0</v>
      </c>
      <c r="G37"/>
      <c r="H37"/>
    </row>
    <row r="38" spans="1:8" hidden="1" outlineLevel="2">
      <c r="B38" s="252"/>
      <c r="D38" s="258"/>
      <c r="G38"/>
      <c r="H38"/>
    </row>
    <row r="39" spans="1:8" ht="43.2" hidden="1" outlineLevel="2">
      <c r="A39" s="242" t="s">
        <v>223</v>
      </c>
      <c r="B39" s="252" t="s">
        <v>224</v>
      </c>
      <c r="C39" s="244" t="s">
        <v>41</v>
      </c>
      <c r="D39" s="258">
        <v>0</v>
      </c>
      <c r="E39" s="245">
        <v>0</v>
      </c>
      <c r="F39" s="245">
        <f>E39*D39</f>
        <v>0</v>
      </c>
      <c r="G39"/>
      <c r="H39"/>
    </row>
    <row r="40" spans="1:8" hidden="1" outlineLevel="2">
      <c r="B40" s="252"/>
      <c r="D40" s="258"/>
      <c r="G40"/>
      <c r="H40"/>
    </row>
    <row r="41" spans="1:8" ht="43.2" hidden="1" outlineLevel="2">
      <c r="A41" s="242" t="s">
        <v>225</v>
      </c>
      <c r="B41" s="252" t="s">
        <v>226</v>
      </c>
      <c r="C41" s="244" t="s">
        <v>41</v>
      </c>
      <c r="D41" s="258">
        <v>0</v>
      </c>
      <c r="E41" s="245">
        <v>0</v>
      </c>
      <c r="F41" s="245">
        <f>E41*D41</f>
        <v>0</v>
      </c>
      <c r="G41"/>
      <c r="H41"/>
    </row>
    <row r="42" spans="1:8" hidden="1" outlineLevel="2">
      <c r="B42" s="252"/>
      <c r="D42" s="258"/>
      <c r="G42"/>
      <c r="H42"/>
    </row>
    <row r="43" spans="1:8" ht="43.2" hidden="1" outlineLevel="2">
      <c r="A43" s="242" t="s">
        <v>227</v>
      </c>
      <c r="B43" s="252" t="s">
        <v>228</v>
      </c>
      <c r="C43" s="244" t="s">
        <v>41</v>
      </c>
      <c r="D43" s="258">
        <v>0</v>
      </c>
      <c r="E43" s="245">
        <v>0</v>
      </c>
      <c r="F43" s="245">
        <f>E43*D43</f>
        <v>0</v>
      </c>
      <c r="G43"/>
      <c r="H43"/>
    </row>
    <row r="44" spans="1:8" hidden="1" outlineLevel="2">
      <c r="B44" s="252"/>
      <c r="D44" s="258"/>
      <c r="G44"/>
      <c r="H44"/>
    </row>
    <row r="45" spans="1:8" ht="57.6" hidden="1" outlineLevel="2">
      <c r="A45" s="242" t="s">
        <v>229</v>
      </c>
      <c r="B45" s="252" t="s">
        <v>230</v>
      </c>
      <c r="C45" s="244" t="s">
        <v>41</v>
      </c>
      <c r="D45" s="258">
        <v>0</v>
      </c>
      <c r="E45" s="245">
        <v>0</v>
      </c>
      <c r="F45" s="245">
        <f>E45*D45</f>
        <v>0</v>
      </c>
      <c r="G45"/>
      <c r="H45"/>
    </row>
    <row r="46" spans="1:8" hidden="1" outlineLevel="2">
      <c r="B46" s="252"/>
      <c r="D46" s="258"/>
      <c r="G46"/>
      <c r="H46"/>
    </row>
    <row r="47" spans="1:8" ht="43.2" hidden="1" outlineLevel="2">
      <c r="A47" s="242" t="s">
        <v>231</v>
      </c>
      <c r="B47" s="252" t="s">
        <v>232</v>
      </c>
      <c r="C47" s="244" t="s">
        <v>41</v>
      </c>
      <c r="D47" s="258">
        <v>0</v>
      </c>
      <c r="E47" s="245">
        <v>0</v>
      </c>
      <c r="F47" s="245">
        <f>E47*D47</f>
        <v>0</v>
      </c>
      <c r="G47"/>
      <c r="H47"/>
    </row>
    <row r="48" spans="1:8" hidden="1" outlineLevel="1" collapsed="1">
      <c r="B48" s="252"/>
      <c r="D48" s="258"/>
      <c r="G48"/>
      <c r="H48"/>
    </row>
    <row r="49" spans="1:8">
      <c r="A49" s="242" t="s">
        <v>34</v>
      </c>
      <c r="B49" s="252"/>
      <c r="G49"/>
      <c r="H49"/>
    </row>
    <row r="50" spans="1:8" s="221" customFormat="1" ht="15.6" hidden="1" outlineLevel="1">
      <c r="A50" s="248" t="s">
        <v>233</v>
      </c>
      <c r="B50" s="255"/>
      <c r="C50" s="256"/>
      <c r="E50" s="245"/>
      <c r="F50" s="245"/>
    </row>
    <row r="51" spans="1:8" hidden="1" outlineLevel="1">
      <c r="B51" s="252"/>
      <c r="G51"/>
      <c r="H51"/>
    </row>
    <row r="52" spans="1:8" ht="28.8" hidden="1" outlineLevel="2">
      <c r="A52" s="242" t="s">
        <v>234</v>
      </c>
      <c r="B52" s="252" t="s">
        <v>235</v>
      </c>
      <c r="C52" s="244" t="s">
        <v>236</v>
      </c>
      <c r="D52">
        <v>0</v>
      </c>
      <c r="E52" s="245">
        <v>0</v>
      </c>
      <c r="F52" s="245">
        <f>E52*D52</f>
        <v>0</v>
      </c>
      <c r="G52"/>
      <c r="H52"/>
    </row>
    <row r="53" spans="1:8" hidden="1" outlineLevel="2">
      <c r="B53" s="252"/>
      <c r="G53"/>
      <c r="H53"/>
    </row>
    <row r="54" spans="1:8" ht="28.8" hidden="1" outlineLevel="2">
      <c r="A54" s="242" t="s">
        <v>237</v>
      </c>
      <c r="B54" s="252" t="s">
        <v>238</v>
      </c>
      <c r="C54" s="244" t="s">
        <v>236</v>
      </c>
      <c r="D54">
        <v>0</v>
      </c>
      <c r="E54" s="245">
        <v>0</v>
      </c>
      <c r="F54" s="245">
        <f>E54*D54</f>
        <v>0</v>
      </c>
      <c r="G54"/>
      <c r="H54"/>
    </row>
    <row r="55" spans="1:8" hidden="1" outlineLevel="2">
      <c r="B55" s="252"/>
      <c r="G55"/>
      <c r="H55"/>
    </row>
    <row r="56" spans="1:8" ht="28.8" hidden="1" outlineLevel="2">
      <c r="A56" s="242" t="s">
        <v>239</v>
      </c>
      <c r="B56" s="252" t="s">
        <v>240</v>
      </c>
      <c r="C56" s="244" t="s">
        <v>236</v>
      </c>
      <c r="D56">
        <v>0</v>
      </c>
      <c r="E56" s="245">
        <v>0</v>
      </c>
      <c r="F56" s="245">
        <f>E56*D56</f>
        <v>0</v>
      </c>
      <c r="G56"/>
      <c r="H56"/>
    </row>
    <row r="57" spans="1:8" hidden="1" outlineLevel="2">
      <c r="B57" s="252"/>
      <c r="G57"/>
      <c r="H57"/>
    </row>
    <row r="58" spans="1:8" ht="28.8" hidden="1" outlineLevel="2">
      <c r="A58" s="242" t="s">
        <v>241</v>
      </c>
      <c r="B58" s="252" t="s">
        <v>242</v>
      </c>
      <c r="C58" s="244" t="s">
        <v>236</v>
      </c>
      <c r="D58">
        <v>0</v>
      </c>
      <c r="E58" s="245">
        <v>0</v>
      </c>
      <c r="F58" s="245">
        <f>E58*D58</f>
        <v>0</v>
      </c>
      <c r="G58"/>
      <c r="H58"/>
    </row>
    <row r="59" spans="1:8" hidden="1" outlineLevel="2">
      <c r="B59" s="252"/>
      <c r="G59"/>
      <c r="H59"/>
    </row>
    <row r="60" spans="1:8" ht="28.8" hidden="1" outlineLevel="2">
      <c r="A60" s="242" t="s">
        <v>243</v>
      </c>
      <c r="B60" s="252" t="s">
        <v>244</v>
      </c>
      <c r="C60" s="244" t="s">
        <v>236</v>
      </c>
      <c r="D60">
        <v>0</v>
      </c>
      <c r="E60" s="245">
        <v>0</v>
      </c>
      <c r="F60" s="245">
        <f>E60*D60</f>
        <v>0</v>
      </c>
      <c r="G60"/>
      <c r="H60"/>
    </row>
    <row r="61" spans="1:8" hidden="1" outlineLevel="2">
      <c r="B61" s="252"/>
      <c r="G61"/>
      <c r="H61"/>
    </row>
    <row r="62" spans="1:8" ht="28.8" hidden="1" outlineLevel="2">
      <c r="A62" s="242" t="s">
        <v>245</v>
      </c>
      <c r="B62" s="252" t="s">
        <v>246</v>
      </c>
      <c r="C62" s="244" t="s">
        <v>236</v>
      </c>
      <c r="D62">
        <v>0</v>
      </c>
      <c r="E62" s="245">
        <v>0</v>
      </c>
      <c r="F62" s="245">
        <f>E62*D62</f>
        <v>0</v>
      </c>
      <c r="G62"/>
      <c r="H62"/>
    </row>
    <row r="63" spans="1:8" hidden="1" outlineLevel="2">
      <c r="B63" s="252"/>
      <c r="G63"/>
      <c r="H63"/>
    </row>
    <row r="64" spans="1:8" ht="28.8" hidden="1" outlineLevel="2">
      <c r="A64" s="242" t="s">
        <v>247</v>
      </c>
      <c r="B64" s="252" t="s">
        <v>248</v>
      </c>
      <c r="C64" s="244" t="s">
        <v>236</v>
      </c>
      <c r="D64">
        <v>0</v>
      </c>
      <c r="E64" s="245">
        <v>0</v>
      </c>
      <c r="F64" s="245">
        <f>E64*D64</f>
        <v>0</v>
      </c>
      <c r="G64"/>
      <c r="H64"/>
    </row>
    <row r="65" spans="1:8" hidden="1" outlineLevel="2">
      <c r="B65" s="252"/>
      <c r="G65"/>
      <c r="H65"/>
    </row>
    <row r="66" spans="1:8" ht="28.8" hidden="1" outlineLevel="2">
      <c r="A66" s="242" t="s">
        <v>249</v>
      </c>
      <c r="B66" s="252" t="s">
        <v>250</v>
      </c>
      <c r="C66" s="244" t="s">
        <v>236</v>
      </c>
      <c r="D66">
        <v>0</v>
      </c>
      <c r="E66" s="245">
        <v>0</v>
      </c>
      <c r="F66" s="245">
        <f>E66*D66</f>
        <v>0</v>
      </c>
      <c r="G66"/>
      <c r="H66"/>
    </row>
    <row r="67" spans="1:8" hidden="1" outlineLevel="2">
      <c r="B67" s="252"/>
      <c r="G67"/>
      <c r="H67"/>
    </row>
    <row r="68" spans="1:8" ht="28.8" hidden="1" outlineLevel="2">
      <c r="A68" s="242" t="s">
        <v>251</v>
      </c>
      <c r="B68" s="252" t="s">
        <v>252</v>
      </c>
      <c r="C68" s="244" t="s">
        <v>236</v>
      </c>
      <c r="D68">
        <v>0</v>
      </c>
      <c r="E68" s="245">
        <v>0</v>
      </c>
      <c r="F68" s="245">
        <f>E68*D68</f>
        <v>0</v>
      </c>
      <c r="G68"/>
      <c r="H68"/>
    </row>
    <row r="69" spans="1:8" hidden="1" outlineLevel="2">
      <c r="B69" s="252"/>
      <c r="G69"/>
      <c r="H69"/>
    </row>
    <row r="70" spans="1:8" ht="28.8" hidden="1" outlineLevel="2">
      <c r="A70" s="242" t="s">
        <v>253</v>
      </c>
      <c r="B70" s="252" t="s">
        <v>254</v>
      </c>
      <c r="C70" s="244" t="s">
        <v>236</v>
      </c>
      <c r="D70">
        <v>0</v>
      </c>
      <c r="E70" s="245">
        <v>0</v>
      </c>
      <c r="F70" s="245">
        <f>E70*D70</f>
        <v>0</v>
      </c>
      <c r="G70"/>
      <c r="H70"/>
    </row>
    <row r="71" spans="1:8" hidden="1" outlineLevel="2">
      <c r="B71" s="252"/>
      <c r="G71"/>
      <c r="H71"/>
    </row>
    <row r="72" spans="1:8" ht="28.8" hidden="1" outlineLevel="2">
      <c r="A72" s="242" t="s">
        <v>255</v>
      </c>
      <c r="B72" s="252" t="s">
        <v>256</v>
      </c>
      <c r="C72" s="244" t="s">
        <v>236</v>
      </c>
      <c r="D72">
        <v>0</v>
      </c>
      <c r="E72" s="245">
        <v>0</v>
      </c>
      <c r="F72" s="245">
        <f>E72*D72</f>
        <v>0</v>
      </c>
      <c r="G72"/>
      <c r="H72"/>
    </row>
    <row r="73" spans="1:8" hidden="1" outlineLevel="2">
      <c r="B73" s="252"/>
      <c r="G73"/>
      <c r="H73"/>
    </row>
    <row r="74" spans="1:8" ht="28.8" hidden="1" outlineLevel="2">
      <c r="A74" s="242" t="s">
        <v>257</v>
      </c>
      <c r="B74" s="252" t="s">
        <v>258</v>
      </c>
      <c r="C74" s="244" t="s">
        <v>236</v>
      </c>
      <c r="D74">
        <v>0</v>
      </c>
      <c r="E74" s="245">
        <v>0</v>
      </c>
      <c r="F74" s="245">
        <f>E74*D74</f>
        <v>0</v>
      </c>
      <c r="G74"/>
      <c r="H74"/>
    </row>
    <row r="75" spans="1:8" hidden="1" outlineLevel="2">
      <c r="B75" s="252"/>
      <c r="G75"/>
      <c r="H75"/>
    </row>
    <row r="76" spans="1:8" ht="28.8" hidden="1" outlineLevel="2">
      <c r="A76" s="242" t="s">
        <v>259</v>
      </c>
      <c r="B76" s="252" t="s">
        <v>260</v>
      </c>
      <c r="C76" s="244" t="s">
        <v>236</v>
      </c>
      <c r="D76">
        <v>0</v>
      </c>
      <c r="E76" s="245">
        <v>0</v>
      </c>
      <c r="F76" s="245">
        <f>E76*D76</f>
        <v>0</v>
      </c>
      <c r="G76"/>
      <c r="H76"/>
    </row>
    <row r="77" spans="1:8" hidden="1" outlineLevel="2">
      <c r="B77" s="252"/>
      <c r="G77"/>
      <c r="H77"/>
    </row>
    <row r="78" spans="1:8" ht="28.8" hidden="1" outlineLevel="2">
      <c r="A78" s="242" t="s">
        <v>261</v>
      </c>
      <c r="B78" s="252" t="s">
        <v>262</v>
      </c>
      <c r="C78" s="244" t="s">
        <v>236</v>
      </c>
      <c r="D78">
        <v>0</v>
      </c>
      <c r="E78" s="245">
        <v>0</v>
      </c>
      <c r="F78" s="245">
        <f>E78*D78</f>
        <v>0</v>
      </c>
      <c r="G78"/>
      <c r="H78"/>
    </row>
    <row r="79" spans="1:8" hidden="1" outlineLevel="2">
      <c r="B79" s="252"/>
      <c r="G79"/>
      <c r="H79"/>
    </row>
    <row r="80" spans="1:8" ht="28.8" hidden="1" outlineLevel="2">
      <c r="A80" s="242" t="s">
        <v>263</v>
      </c>
      <c r="B80" s="252" t="s">
        <v>264</v>
      </c>
      <c r="C80" s="244" t="s">
        <v>236</v>
      </c>
      <c r="D80">
        <v>0</v>
      </c>
      <c r="E80" s="245">
        <v>0</v>
      </c>
      <c r="F80" s="245">
        <f>E80*D80</f>
        <v>0</v>
      </c>
      <c r="G80"/>
      <c r="H80"/>
    </row>
    <row r="81" spans="1:8" hidden="1" outlineLevel="2">
      <c r="B81" s="252"/>
      <c r="G81"/>
      <c r="H81"/>
    </row>
    <row r="82" spans="1:8" ht="28.8" hidden="1" outlineLevel="2">
      <c r="A82" s="242" t="s">
        <v>265</v>
      </c>
      <c r="B82" s="252" t="s">
        <v>266</v>
      </c>
      <c r="C82" s="244" t="s">
        <v>236</v>
      </c>
      <c r="D82">
        <v>0</v>
      </c>
      <c r="E82" s="245">
        <v>0</v>
      </c>
      <c r="F82" s="245">
        <f>E82*D82</f>
        <v>0</v>
      </c>
      <c r="G82"/>
      <c r="H82"/>
    </row>
    <row r="83" spans="1:8" hidden="1" outlineLevel="2">
      <c r="B83" s="252"/>
      <c r="G83"/>
      <c r="H83"/>
    </row>
    <row r="84" spans="1:8" ht="28.8" hidden="1" outlineLevel="2">
      <c r="A84" s="242" t="s">
        <v>267</v>
      </c>
      <c r="B84" s="252" t="s">
        <v>268</v>
      </c>
      <c r="C84" s="244" t="s">
        <v>62</v>
      </c>
      <c r="D84">
        <v>0</v>
      </c>
      <c r="E84" s="245">
        <v>0</v>
      </c>
      <c r="F84" s="245">
        <f>E84*D84</f>
        <v>0</v>
      </c>
      <c r="G84"/>
      <c r="H84"/>
    </row>
    <row r="85" spans="1:8" hidden="1" outlineLevel="2">
      <c r="B85" s="252"/>
      <c r="G85"/>
      <c r="H85"/>
    </row>
    <row r="86" spans="1:8" ht="28.8" hidden="1" outlineLevel="2">
      <c r="A86" s="242" t="s">
        <v>269</v>
      </c>
      <c r="B86" s="252" t="s">
        <v>270</v>
      </c>
      <c r="C86" s="244" t="s">
        <v>62</v>
      </c>
      <c r="D86">
        <v>0</v>
      </c>
      <c r="E86" s="245">
        <v>0</v>
      </c>
      <c r="F86" s="245">
        <f>E86*D86</f>
        <v>0</v>
      </c>
      <c r="G86"/>
      <c r="H86"/>
    </row>
    <row r="87" spans="1:8" hidden="1" outlineLevel="2">
      <c r="B87" s="252"/>
      <c r="G87"/>
      <c r="H87"/>
    </row>
    <row r="88" spans="1:8" ht="28.8" hidden="1" outlineLevel="2">
      <c r="A88" s="242" t="s">
        <v>271</v>
      </c>
      <c r="B88" s="252" t="s">
        <v>272</v>
      </c>
      <c r="C88" s="244" t="s">
        <v>62</v>
      </c>
      <c r="D88">
        <v>0</v>
      </c>
      <c r="E88" s="245">
        <v>0</v>
      </c>
      <c r="F88" s="245">
        <f>E88*D88</f>
        <v>0</v>
      </c>
      <c r="G88"/>
      <c r="H88"/>
    </row>
    <row r="89" spans="1:8" hidden="1" outlineLevel="2">
      <c r="B89" s="252"/>
      <c r="G89"/>
      <c r="H89"/>
    </row>
    <row r="90" spans="1:8" ht="28.8" hidden="1" outlineLevel="2">
      <c r="A90" s="242" t="s">
        <v>273</v>
      </c>
      <c r="B90" s="252" t="s">
        <v>274</v>
      </c>
      <c r="C90" s="244" t="s">
        <v>62</v>
      </c>
      <c r="D90">
        <v>0</v>
      </c>
      <c r="E90" s="245">
        <v>0</v>
      </c>
      <c r="F90" s="245">
        <f>E90*D90</f>
        <v>0</v>
      </c>
      <c r="G90"/>
      <c r="H90"/>
    </row>
    <row r="91" spans="1:8" hidden="1" outlineLevel="2">
      <c r="B91" s="252"/>
      <c r="G91"/>
      <c r="H91"/>
    </row>
    <row r="92" spans="1:8" ht="28.8" hidden="1" outlineLevel="2">
      <c r="A92" s="242" t="s">
        <v>275</v>
      </c>
      <c r="B92" s="252" t="s">
        <v>276</v>
      </c>
      <c r="C92" s="244" t="s">
        <v>62</v>
      </c>
      <c r="D92">
        <v>0</v>
      </c>
      <c r="E92" s="245">
        <v>0</v>
      </c>
      <c r="F92" s="245">
        <f>E92*D92</f>
        <v>0</v>
      </c>
      <c r="G92"/>
      <c r="H92"/>
    </row>
    <row r="93" spans="1:8" hidden="1" outlineLevel="2">
      <c r="B93" s="252"/>
      <c r="G93"/>
      <c r="H93"/>
    </row>
    <row r="94" spans="1:8" ht="28.8" hidden="1" outlineLevel="2">
      <c r="A94" s="242" t="s">
        <v>277</v>
      </c>
      <c r="B94" s="252" t="s">
        <v>278</v>
      </c>
      <c r="C94" s="244" t="s">
        <v>62</v>
      </c>
      <c r="D94">
        <v>0</v>
      </c>
      <c r="E94" s="245">
        <v>0</v>
      </c>
      <c r="F94" s="245">
        <f>E94*D94</f>
        <v>0</v>
      </c>
      <c r="G94"/>
      <c r="H94"/>
    </row>
    <row r="95" spans="1:8" hidden="1" outlineLevel="2">
      <c r="B95" s="252"/>
      <c r="G95"/>
      <c r="H95"/>
    </row>
    <row r="96" spans="1:8" ht="28.8" hidden="1" outlineLevel="2">
      <c r="A96" s="242" t="s">
        <v>279</v>
      </c>
      <c r="B96" s="252" t="s">
        <v>280</v>
      </c>
      <c r="C96" s="244" t="s">
        <v>62</v>
      </c>
      <c r="D96">
        <v>0</v>
      </c>
      <c r="E96" s="245">
        <v>0</v>
      </c>
      <c r="F96" s="245">
        <f>E96*D96</f>
        <v>0</v>
      </c>
      <c r="G96"/>
      <c r="H96"/>
    </row>
    <row r="97" spans="1:8" hidden="1" outlineLevel="2">
      <c r="B97" s="252"/>
      <c r="G97"/>
      <c r="H97"/>
    </row>
    <row r="98" spans="1:8" ht="28.8" hidden="1" outlineLevel="2">
      <c r="A98" s="242" t="s">
        <v>281</v>
      </c>
      <c r="B98" s="252" t="s">
        <v>282</v>
      </c>
      <c r="C98" s="244" t="s">
        <v>62</v>
      </c>
      <c r="D98">
        <v>0</v>
      </c>
      <c r="E98" s="245">
        <v>0</v>
      </c>
      <c r="F98" s="245">
        <f t="shared" ref="F98:F126" si="0">E98*D98</f>
        <v>0</v>
      </c>
      <c r="G98"/>
      <c r="H98"/>
    </row>
    <row r="99" spans="1:8" hidden="1" outlineLevel="2">
      <c r="B99" s="252"/>
      <c r="G99"/>
      <c r="H99"/>
    </row>
    <row r="100" spans="1:8" hidden="1" outlineLevel="2">
      <c r="A100" s="242" t="s">
        <v>283</v>
      </c>
      <c r="B100" s="252" t="s">
        <v>284</v>
      </c>
      <c r="C100" s="244" t="s">
        <v>41</v>
      </c>
      <c r="D100">
        <v>0</v>
      </c>
      <c r="E100" s="245">
        <v>0</v>
      </c>
      <c r="F100" s="245">
        <f t="shared" si="0"/>
        <v>0</v>
      </c>
      <c r="G100"/>
      <c r="H100"/>
    </row>
    <row r="101" spans="1:8" hidden="1" outlineLevel="2">
      <c r="B101" s="252"/>
      <c r="G101"/>
      <c r="H101"/>
    </row>
    <row r="102" spans="1:8" hidden="1" outlineLevel="2">
      <c r="A102" s="242" t="s">
        <v>285</v>
      </c>
      <c r="B102" s="252" t="s">
        <v>286</v>
      </c>
      <c r="C102" s="244" t="s">
        <v>41</v>
      </c>
      <c r="D102">
        <v>0</v>
      </c>
      <c r="E102" s="245">
        <v>0</v>
      </c>
      <c r="F102" s="245">
        <f t="shared" si="0"/>
        <v>0</v>
      </c>
      <c r="G102"/>
      <c r="H102"/>
    </row>
    <row r="103" spans="1:8" hidden="1" outlineLevel="2">
      <c r="B103" s="252"/>
      <c r="G103"/>
      <c r="H103"/>
    </row>
    <row r="104" spans="1:8" hidden="1" outlineLevel="2">
      <c r="A104" s="242" t="s">
        <v>287</v>
      </c>
      <c r="B104" s="252" t="s">
        <v>288</v>
      </c>
      <c r="C104" s="244" t="s">
        <v>236</v>
      </c>
      <c r="D104">
        <v>0</v>
      </c>
      <c r="E104" s="245">
        <v>0</v>
      </c>
      <c r="F104" s="245">
        <f t="shared" si="0"/>
        <v>0</v>
      </c>
      <c r="G104"/>
      <c r="H104"/>
    </row>
    <row r="105" spans="1:8" hidden="1" outlineLevel="2">
      <c r="B105" s="252"/>
      <c r="G105"/>
      <c r="H105"/>
    </row>
    <row r="106" spans="1:8" ht="28.8" hidden="1" outlineLevel="2">
      <c r="A106" s="242" t="s">
        <v>289</v>
      </c>
      <c r="B106" s="252" t="s">
        <v>290</v>
      </c>
      <c r="C106" s="244" t="s">
        <v>236</v>
      </c>
      <c r="D106">
        <v>0</v>
      </c>
      <c r="E106" s="245">
        <v>0</v>
      </c>
      <c r="F106" s="245">
        <f t="shared" si="0"/>
        <v>0</v>
      </c>
      <c r="G106"/>
      <c r="H106"/>
    </row>
    <row r="107" spans="1:8" hidden="1" outlineLevel="2">
      <c r="B107" s="252"/>
      <c r="G107"/>
      <c r="H107"/>
    </row>
    <row r="108" spans="1:8" ht="28.8" hidden="1" outlineLevel="2">
      <c r="A108" s="242" t="s">
        <v>291</v>
      </c>
      <c r="B108" s="252" t="s">
        <v>292</v>
      </c>
      <c r="C108" s="244" t="s">
        <v>236</v>
      </c>
      <c r="D108">
        <v>0</v>
      </c>
      <c r="E108" s="245">
        <v>0</v>
      </c>
      <c r="F108" s="245">
        <f t="shared" si="0"/>
        <v>0</v>
      </c>
      <c r="G108"/>
      <c r="H108"/>
    </row>
    <row r="109" spans="1:8" hidden="1" outlineLevel="2">
      <c r="B109" s="252"/>
      <c r="G109"/>
      <c r="H109"/>
    </row>
    <row r="110" spans="1:8" ht="28.8" hidden="1" outlineLevel="2">
      <c r="A110" s="242" t="s">
        <v>293</v>
      </c>
      <c r="B110" s="252" t="s">
        <v>294</v>
      </c>
      <c r="C110" s="244" t="s">
        <v>236</v>
      </c>
      <c r="D110">
        <v>0</v>
      </c>
      <c r="E110" s="245">
        <v>0</v>
      </c>
      <c r="F110" s="245">
        <f t="shared" si="0"/>
        <v>0</v>
      </c>
      <c r="G110"/>
      <c r="H110"/>
    </row>
    <row r="111" spans="1:8" hidden="1" outlineLevel="2">
      <c r="B111" s="252"/>
      <c r="G111"/>
      <c r="H111"/>
    </row>
    <row r="112" spans="1:8" ht="28.8" hidden="1" outlineLevel="2">
      <c r="A112" s="242" t="s">
        <v>295</v>
      </c>
      <c r="B112" s="252" t="s">
        <v>296</v>
      </c>
      <c r="C112" s="244" t="s">
        <v>236</v>
      </c>
      <c r="D112">
        <v>0</v>
      </c>
      <c r="E112" s="245">
        <v>0</v>
      </c>
      <c r="F112" s="245">
        <f t="shared" si="0"/>
        <v>0</v>
      </c>
      <c r="G112"/>
      <c r="H112"/>
    </row>
    <row r="113" spans="1:8" hidden="1" outlineLevel="2">
      <c r="B113" s="252"/>
      <c r="G113"/>
      <c r="H113"/>
    </row>
    <row r="114" spans="1:8" ht="28.8" hidden="1" outlineLevel="2">
      <c r="A114" s="242" t="s">
        <v>297</v>
      </c>
      <c r="B114" s="252" t="s">
        <v>298</v>
      </c>
      <c r="C114" s="244" t="s">
        <v>236</v>
      </c>
      <c r="D114">
        <v>0</v>
      </c>
      <c r="E114" s="245">
        <v>0</v>
      </c>
      <c r="F114" s="245">
        <f t="shared" si="0"/>
        <v>0</v>
      </c>
      <c r="G114"/>
      <c r="H114"/>
    </row>
    <row r="115" spans="1:8" hidden="1" outlineLevel="2">
      <c r="B115" s="252"/>
      <c r="G115"/>
      <c r="H115"/>
    </row>
    <row r="116" spans="1:8" ht="28.8" hidden="1" outlineLevel="2">
      <c r="A116" s="242" t="s">
        <v>299</v>
      </c>
      <c r="B116" s="252" t="s">
        <v>300</v>
      </c>
      <c r="C116" s="244" t="s">
        <v>62</v>
      </c>
      <c r="D116">
        <v>0</v>
      </c>
      <c r="E116" s="245">
        <v>0</v>
      </c>
      <c r="F116" s="245">
        <f t="shared" si="0"/>
        <v>0</v>
      </c>
      <c r="G116"/>
      <c r="H116"/>
    </row>
    <row r="117" spans="1:8" hidden="1" outlineLevel="2">
      <c r="B117" s="252"/>
      <c r="G117"/>
      <c r="H117"/>
    </row>
    <row r="118" spans="1:8" ht="28.8" hidden="1" outlineLevel="2">
      <c r="A118" s="242" t="s">
        <v>301</v>
      </c>
      <c r="B118" s="252" t="s">
        <v>302</v>
      </c>
      <c r="C118" s="244" t="s">
        <v>62</v>
      </c>
      <c r="D118">
        <v>0</v>
      </c>
      <c r="E118" s="245">
        <v>0</v>
      </c>
      <c r="F118" s="245">
        <f t="shared" si="0"/>
        <v>0</v>
      </c>
      <c r="G118"/>
      <c r="H118"/>
    </row>
    <row r="119" spans="1:8" hidden="1" outlineLevel="2">
      <c r="B119" s="252"/>
      <c r="G119"/>
      <c r="H119"/>
    </row>
    <row r="120" spans="1:8" ht="28.8" hidden="1" outlineLevel="2">
      <c r="A120" s="242" t="s">
        <v>303</v>
      </c>
      <c r="B120" s="252" t="s">
        <v>304</v>
      </c>
      <c r="C120" s="244" t="s">
        <v>62</v>
      </c>
      <c r="D120">
        <v>0</v>
      </c>
      <c r="E120" s="245">
        <v>0</v>
      </c>
      <c r="F120" s="245">
        <f t="shared" si="0"/>
        <v>0</v>
      </c>
      <c r="G120"/>
      <c r="H120"/>
    </row>
    <row r="121" spans="1:8" hidden="1" outlineLevel="2">
      <c r="B121" s="252"/>
      <c r="G121"/>
      <c r="H121"/>
    </row>
    <row r="122" spans="1:8" ht="28.8" hidden="1" outlineLevel="2">
      <c r="A122" s="242" t="s">
        <v>305</v>
      </c>
      <c r="B122" s="252" t="s">
        <v>306</v>
      </c>
      <c r="C122" s="244" t="s">
        <v>62</v>
      </c>
      <c r="D122">
        <v>0</v>
      </c>
      <c r="E122" s="245">
        <v>0</v>
      </c>
      <c r="F122" s="245">
        <f t="shared" si="0"/>
        <v>0</v>
      </c>
      <c r="G122"/>
      <c r="H122"/>
    </row>
    <row r="123" spans="1:8" hidden="1" outlineLevel="2">
      <c r="B123" s="252"/>
      <c r="G123"/>
      <c r="H123"/>
    </row>
    <row r="124" spans="1:8" ht="28.8" hidden="1" outlineLevel="2">
      <c r="A124" s="242" t="s">
        <v>307</v>
      </c>
      <c r="B124" s="252" t="s">
        <v>308</v>
      </c>
      <c r="C124" s="244" t="s">
        <v>62</v>
      </c>
      <c r="D124">
        <v>0</v>
      </c>
      <c r="E124" s="245">
        <v>0</v>
      </c>
      <c r="F124" s="245">
        <f t="shared" si="0"/>
        <v>0</v>
      </c>
      <c r="G124"/>
      <c r="H124"/>
    </row>
    <row r="125" spans="1:8" hidden="1" outlineLevel="2">
      <c r="B125" s="252"/>
      <c r="G125"/>
      <c r="H125"/>
    </row>
    <row r="126" spans="1:8" hidden="1" outlineLevel="2">
      <c r="A126" s="242" t="s">
        <v>309</v>
      </c>
      <c r="B126" s="252" t="s">
        <v>310</v>
      </c>
      <c r="C126" s="244" t="s">
        <v>62</v>
      </c>
      <c r="D126">
        <v>0</v>
      </c>
      <c r="E126" s="245">
        <v>0</v>
      </c>
      <c r="F126" s="245">
        <f t="shared" si="0"/>
        <v>0</v>
      </c>
      <c r="G126"/>
      <c r="H126"/>
    </row>
    <row r="127" spans="1:8" ht="15" hidden="1" outlineLevel="1" thickBot="1">
      <c r="A127" s="259"/>
      <c r="B127" s="260"/>
      <c r="C127" s="261"/>
      <c r="D127" s="262"/>
      <c r="E127" s="263"/>
      <c r="F127" s="263"/>
      <c r="G127"/>
      <c r="H127"/>
    </row>
    <row r="128" spans="1:8" ht="15.6" collapsed="1">
      <c r="E128" s="264" t="s">
        <v>192</v>
      </c>
      <c r="F128" s="264">
        <f>SUM(F6:F127)</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05A2F-18B3-4065-82AB-E4505BC889F1}">
  <dimension ref="A2:F98"/>
  <sheetViews>
    <sheetView workbookViewId="0">
      <selection activeCell="E21" sqref="E21"/>
    </sheetView>
  </sheetViews>
  <sheetFormatPr defaultRowHeight="14.4" outlineLevelRow="1"/>
  <cols>
    <col min="1" max="1" width="8" style="271" customWidth="1"/>
    <col min="2" max="2" width="32.21875" style="243" customWidth="1"/>
    <col min="3" max="3" width="10.109375" customWidth="1"/>
    <col min="4" max="4" width="12" customWidth="1"/>
    <col min="5" max="5" width="13.21875" style="213" customWidth="1"/>
    <col min="6" max="6" width="15.77734375" style="213" customWidth="1"/>
    <col min="7" max="7" width="11.77734375" customWidth="1"/>
  </cols>
  <sheetData>
    <row r="2" spans="1:6" ht="15.6">
      <c r="A2" s="265" t="s">
        <v>311</v>
      </c>
    </row>
    <row r="4" spans="1:6" ht="15.6">
      <c r="A4" s="265">
        <v>4</v>
      </c>
      <c r="B4" s="221" t="s">
        <v>312</v>
      </c>
    </row>
    <row r="5" spans="1:6" ht="16.2" thickBot="1">
      <c r="A5" s="265"/>
      <c r="B5" s="221"/>
    </row>
    <row r="6" spans="1:6" ht="15" thickBot="1">
      <c r="A6" s="266" t="s">
        <v>174</v>
      </c>
      <c r="B6" s="267" t="s">
        <v>175</v>
      </c>
      <c r="C6" s="268" t="s">
        <v>176</v>
      </c>
      <c r="D6" s="269" t="s">
        <v>177</v>
      </c>
      <c r="E6" s="269" t="s">
        <v>178</v>
      </c>
      <c r="F6" s="269" t="s">
        <v>168</v>
      </c>
    </row>
    <row r="7" spans="1:6">
      <c r="A7" s="270"/>
    </row>
    <row r="8" spans="1:6" ht="39.6" outlineLevel="1">
      <c r="A8" s="271" t="s">
        <v>313</v>
      </c>
      <c r="B8" s="253" t="s">
        <v>314</v>
      </c>
      <c r="C8" s="246" t="s">
        <v>207</v>
      </c>
      <c r="D8">
        <v>54</v>
      </c>
      <c r="E8" s="213">
        <v>0</v>
      </c>
      <c r="F8" s="213">
        <f>E8*D8</f>
        <v>0</v>
      </c>
    </row>
    <row r="9" spans="1:6" outlineLevel="1">
      <c r="B9" s="252"/>
    </row>
    <row r="10" spans="1:6" ht="66" outlineLevel="1">
      <c r="A10" s="271" t="s">
        <v>315</v>
      </c>
      <c r="B10" s="272" t="s">
        <v>316</v>
      </c>
      <c r="C10" s="246" t="s">
        <v>207</v>
      </c>
      <c r="D10">
        <v>130</v>
      </c>
      <c r="E10" s="213">
        <v>0</v>
      </c>
      <c r="F10" s="213">
        <f>E10*D10</f>
        <v>0</v>
      </c>
    </row>
    <row r="11" spans="1:6" outlineLevel="1">
      <c r="B11" s="272"/>
      <c r="C11" s="246"/>
    </row>
    <row r="12" spans="1:6" ht="15.6">
      <c r="E12" s="273" t="s">
        <v>192</v>
      </c>
      <c r="F12" s="273">
        <f>SUM(F8:F11)</f>
        <v>0</v>
      </c>
    </row>
    <row r="96" ht="13.2" hidden="1" customHeight="1"/>
    <row r="98" ht="13.2" hidden="1" customHeight="1"/>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D5151-1AF9-43A8-9C66-1B64BA54EC47}">
  <dimension ref="A2:I413"/>
  <sheetViews>
    <sheetView topLeftCell="A62" workbookViewId="0">
      <selection activeCell="E75" sqref="E75"/>
    </sheetView>
  </sheetViews>
  <sheetFormatPr defaultRowHeight="14.4" outlineLevelRow="2"/>
  <cols>
    <col min="1" max="1" width="6.77734375" style="271" customWidth="1"/>
    <col min="2" max="2" width="27.21875" style="243" customWidth="1"/>
    <col min="3" max="3" width="16.21875" customWidth="1"/>
    <col min="4" max="4" width="8.21875" customWidth="1"/>
    <col min="5" max="5" width="13" style="213" bestFit="1" customWidth="1"/>
    <col min="6" max="6" width="16.21875" style="213" bestFit="1" customWidth="1"/>
    <col min="7" max="7" width="27.21875" style="247" customWidth="1"/>
    <col min="8" max="8" width="11.77734375" style="247" customWidth="1"/>
  </cols>
  <sheetData>
    <row r="2" spans="1:8" ht="15.6">
      <c r="A2" s="265" t="s">
        <v>317</v>
      </c>
    </row>
    <row r="3" spans="1:8" ht="16.2" thickBot="1">
      <c r="A3" s="265"/>
    </row>
    <row r="4" spans="1:8" ht="15" thickBot="1">
      <c r="A4" s="266" t="s">
        <v>174</v>
      </c>
      <c r="B4" s="267" t="s">
        <v>175</v>
      </c>
      <c r="C4" s="268" t="s">
        <v>176</v>
      </c>
      <c r="D4" s="269" t="s">
        <v>177</v>
      </c>
      <c r="E4" s="269" t="s">
        <v>178</v>
      </c>
      <c r="F4" s="269" t="s">
        <v>168</v>
      </c>
    </row>
    <row r="6" spans="1:8">
      <c r="B6" s="252"/>
      <c r="G6"/>
      <c r="H6"/>
    </row>
    <row r="7" spans="1:8" ht="15.6" outlineLevel="1">
      <c r="A7" s="270"/>
      <c r="B7" s="221" t="s">
        <v>318</v>
      </c>
      <c r="G7"/>
      <c r="H7"/>
    </row>
    <row r="8" spans="1:8">
      <c r="B8" s="252"/>
      <c r="G8"/>
      <c r="H8"/>
    </row>
    <row r="9" spans="1:8" ht="15.6" outlineLevel="1">
      <c r="A9" s="270"/>
      <c r="B9" s="221" t="s">
        <v>319</v>
      </c>
      <c r="G9"/>
      <c r="H9"/>
    </row>
    <row r="10" spans="1:8" outlineLevel="1">
      <c r="B10" s="252"/>
      <c r="G10"/>
      <c r="H10"/>
    </row>
    <row r="11" spans="1:8" outlineLevel="2">
      <c r="B11" s="272"/>
      <c r="C11" s="246"/>
      <c r="E11" s="274"/>
      <c r="F11" s="274"/>
      <c r="G11"/>
      <c r="H11"/>
    </row>
    <row r="12" spans="1:8" ht="79.2" outlineLevel="2">
      <c r="A12" s="271">
        <v>1</v>
      </c>
      <c r="B12" s="272" t="s">
        <v>320</v>
      </c>
      <c r="C12" s="246" t="s">
        <v>207</v>
      </c>
      <c r="D12">
        <v>200</v>
      </c>
      <c r="E12" s="274">
        <v>0</v>
      </c>
      <c r="F12" s="274">
        <f>E12*D12</f>
        <v>0</v>
      </c>
      <c r="G12"/>
      <c r="H12"/>
    </row>
    <row r="13" spans="1:8" outlineLevel="1">
      <c r="B13" s="252"/>
      <c r="E13" s="274"/>
      <c r="F13" s="274"/>
      <c r="G13"/>
      <c r="H13"/>
    </row>
    <row r="14" spans="1:8" ht="39.6" outlineLevel="2">
      <c r="A14" s="271">
        <f>1+A12</f>
        <v>2</v>
      </c>
      <c r="B14" s="272" t="s">
        <v>321</v>
      </c>
      <c r="C14" s="246" t="s">
        <v>207</v>
      </c>
      <c r="D14">
        <v>150</v>
      </c>
      <c r="E14" s="274">
        <v>0</v>
      </c>
      <c r="F14" s="274">
        <f>E14*D14</f>
        <v>0</v>
      </c>
      <c r="G14"/>
      <c r="H14"/>
    </row>
    <row r="15" spans="1:8" outlineLevel="1">
      <c r="B15" s="252"/>
      <c r="E15" s="274"/>
      <c r="F15" s="274"/>
      <c r="G15"/>
      <c r="H15"/>
    </row>
    <row r="16" spans="1:8" ht="72" customHeight="1" outlineLevel="2">
      <c r="A16" s="271">
        <f>1+A14</f>
        <v>3</v>
      </c>
      <c r="B16" s="272" t="s">
        <v>322</v>
      </c>
      <c r="C16" s="246" t="s">
        <v>323</v>
      </c>
      <c r="D16">
        <v>20</v>
      </c>
      <c r="E16" s="274">
        <v>0</v>
      </c>
      <c r="F16" s="274">
        <f>E16*D16</f>
        <v>0</v>
      </c>
      <c r="G16"/>
      <c r="H16"/>
    </row>
    <row r="17" spans="1:9" ht="15.6" outlineLevel="1">
      <c r="A17" s="270"/>
      <c r="B17" s="221" t="s">
        <v>324</v>
      </c>
      <c r="E17" s="274"/>
      <c r="F17" s="274"/>
      <c r="G17"/>
      <c r="H17"/>
    </row>
    <row r="18" spans="1:9" outlineLevel="1">
      <c r="B18" s="252"/>
      <c r="E18" s="274"/>
      <c r="F18" s="274"/>
      <c r="G18"/>
      <c r="H18"/>
    </row>
    <row r="19" spans="1:9" s="275" customFormat="1" ht="52.8">
      <c r="A19" s="271">
        <f>1+A16</f>
        <v>4</v>
      </c>
      <c r="B19" s="253" t="s">
        <v>325</v>
      </c>
      <c r="C19" s="246" t="s">
        <v>207</v>
      </c>
      <c r="D19">
        <v>150</v>
      </c>
      <c r="E19" s="274">
        <v>0</v>
      </c>
      <c r="F19" s="274">
        <f>E19*D19</f>
        <v>0</v>
      </c>
      <c r="H19" s="276"/>
      <c r="I19" s="277"/>
    </row>
    <row r="20" spans="1:9" s="275" customFormat="1">
      <c r="A20" s="271"/>
      <c r="B20" s="252"/>
      <c r="C20"/>
      <c r="D20"/>
      <c r="E20" s="274"/>
      <c r="F20" s="274"/>
      <c r="H20" s="276"/>
      <c r="I20" s="277"/>
    </row>
    <row r="21" spans="1:9" s="275" customFormat="1" ht="52.8">
      <c r="A21" s="271">
        <f>1+A19</f>
        <v>5</v>
      </c>
      <c r="B21" s="253" t="s">
        <v>326</v>
      </c>
      <c r="C21" s="246" t="s">
        <v>207</v>
      </c>
      <c r="D21">
        <v>150</v>
      </c>
      <c r="E21" s="274">
        <v>0</v>
      </c>
      <c r="F21" s="274">
        <f>E21*D21</f>
        <v>0</v>
      </c>
      <c r="H21" s="276"/>
      <c r="I21" s="277"/>
    </row>
    <row r="22" spans="1:9" s="275" customFormat="1">
      <c r="A22" s="271"/>
      <c r="B22" s="253"/>
      <c r="C22" s="246"/>
      <c r="D22"/>
      <c r="E22" s="274"/>
      <c r="F22" s="274"/>
      <c r="H22" s="276"/>
      <c r="I22" s="277"/>
    </row>
    <row r="23" spans="1:9" s="275" customFormat="1" ht="52.8">
      <c r="A23" s="271">
        <f>1+A21</f>
        <v>6</v>
      </c>
      <c r="B23" s="253" t="s">
        <v>327</v>
      </c>
      <c r="C23" s="246" t="s">
        <v>207</v>
      </c>
      <c r="D23">
        <v>20</v>
      </c>
      <c r="E23" s="274">
        <v>0</v>
      </c>
      <c r="F23" s="274">
        <f>E23*D23</f>
        <v>0</v>
      </c>
      <c r="H23" s="276"/>
      <c r="I23" s="277"/>
    </row>
    <row r="24" spans="1:9" s="275" customFormat="1">
      <c r="A24" s="271"/>
      <c r="B24" s="253"/>
      <c r="C24" s="246"/>
      <c r="D24"/>
      <c r="E24" s="274"/>
      <c r="F24" s="274"/>
      <c r="H24" s="276"/>
      <c r="I24" s="277"/>
    </row>
    <row r="25" spans="1:9" s="275" customFormat="1" ht="105.6">
      <c r="A25" s="271">
        <f>1+A23</f>
        <v>7</v>
      </c>
      <c r="B25" s="272" t="s">
        <v>328</v>
      </c>
      <c r="C25" s="246" t="s">
        <v>36</v>
      </c>
      <c r="D25">
        <v>1</v>
      </c>
      <c r="E25" s="274">
        <v>0</v>
      </c>
      <c r="F25" s="274">
        <f>E25*D25</f>
        <v>0</v>
      </c>
      <c r="H25" s="276"/>
      <c r="I25" s="277"/>
    </row>
    <row r="26" spans="1:9" s="275" customFormat="1">
      <c r="A26" s="271"/>
      <c r="B26" s="252"/>
      <c r="C26"/>
      <c r="D26"/>
      <c r="E26" s="274"/>
      <c r="F26" s="274"/>
      <c r="H26" s="276"/>
      <c r="I26" s="277"/>
    </row>
    <row r="27" spans="1:9" s="275" customFormat="1" ht="26.4">
      <c r="A27" s="271">
        <f>1+A21</f>
        <v>6</v>
      </c>
      <c r="B27" s="253" t="s">
        <v>329</v>
      </c>
      <c r="C27" s="246" t="s">
        <v>36</v>
      </c>
      <c r="D27">
        <v>1</v>
      </c>
      <c r="E27" s="274">
        <v>0</v>
      </c>
      <c r="F27" s="274">
        <f>E27*D27</f>
        <v>0</v>
      </c>
      <c r="H27" s="276"/>
      <c r="I27" s="277"/>
    </row>
    <row r="28" spans="1:9" s="275" customFormat="1">
      <c r="A28" s="271"/>
      <c r="B28" s="252"/>
      <c r="C28"/>
      <c r="D28"/>
      <c r="E28" s="274"/>
      <c r="F28" s="274"/>
      <c r="H28" s="276"/>
      <c r="I28" s="277"/>
    </row>
    <row r="29" spans="1:9" s="275" customFormat="1" ht="26.4">
      <c r="A29" s="271">
        <f>1+A27</f>
        <v>7</v>
      </c>
      <c r="B29" s="253" t="s">
        <v>330</v>
      </c>
      <c r="C29" s="246" t="s">
        <v>36</v>
      </c>
      <c r="D29">
        <v>1</v>
      </c>
      <c r="E29" s="274">
        <v>0</v>
      </c>
      <c r="F29" s="274">
        <f>E29*D29</f>
        <v>0</v>
      </c>
      <c r="H29" s="276"/>
      <c r="I29" s="277"/>
    </row>
    <row r="30" spans="1:9" s="275" customFormat="1">
      <c r="A30" s="271"/>
      <c r="B30" s="252"/>
      <c r="C30"/>
      <c r="D30"/>
      <c r="E30" s="274"/>
      <c r="F30" s="274"/>
      <c r="H30" s="276"/>
      <c r="I30" s="277"/>
    </row>
    <row r="31" spans="1:9" ht="105.6">
      <c r="A31" s="271">
        <f>1+A29</f>
        <v>8</v>
      </c>
      <c r="B31" s="253" t="s">
        <v>331</v>
      </c>
      <c r="C31" s="246" t="s">
        <v>42</v>
      </c>
      <c r="D31">
        <v>4</v>
      </c>
      <c r="E31" s="274">
        <v>0</v>
      </c>
      <c r="F31" s="274">
        <f>E31*D31</f>
        <v>0</v>
      </c>
      <c r="G31"/>
      <c r="H31"/>
    </row>
    <row r="32" spans="1:9" outlineLevel="1">
      <c r="B32" s="252"/>
      <c r="E32" s="274"/>
      <c r="F32" s="274"/>
      <c r="G32"/>
      <c r="H32"/>
    </row>
    <row r="33" spans="1:8" ht="376.5" customHeight="1" outlineLevel="2">
      <c r="A33" s="271">
        <f>1+A31</f>
        <v>9</v>
      </c>
      <c r="B33" s="272" t="s">
        <v>332</v>
      </c>
      <c r="C33" t="s">
        <v>42</v>
      </c>
      <c r="D33">
        <v>4</v>
      </c>
      <c r="E33" s="278">
        <v>0</v>
      </c>
      <c r="F33" s="278">
        <f>E33*D33</f>
        <v>0</v>
      </c>
      <c r="G33"/>
      <c r="H33"/>
    </row>
    <row r="34" spans="1:8" outlineLevel="2">
      <c r="B34" s="272"/>
      <c r="E34" s="278"/>
      <c r="F34" s="278"/>
      <c r="G34"/>
      <c r="H34"/>
    </row>
    <row r="35" spans="1:8" outlineLevel="2">
      <c r="A35" s="271">
        <f>1+A33</f>
        <v>10</v>
      </c>
      <c r="B35" s="272" t="s">
        <v>333</v>
      </c>
      <c r="C35" t="s">
        <v>42</v>
      </c>
      <c r="D35">
        <v>1</v>
      </c>
      <c r="E35" s="274">
        <v>0</v>
      </c>
      <c r="F35" s="274">
        <f>E35*D35</f>
        <v>0</v>
      </c>
      <c r="G35"/>
      <c r="H35"/>
    </row>
    <row r="36" spans="1:8" ht="68.400000000000006" outlineLevel="2">
      <c r="B36" s="279" t="s">
        <v>334</v>
      </c>
      <c r="C36" s="244" t="s">
        <v>42</v>
      </c>
      <c r="D36" s="244">
        <v>1</v>
      </c>
      <c r="E36" s="280"/>
      <c r="F36" s="281">
        <f t="shared" ref="F36:F56" si="0">E36*D36</f>
        <v>0</v>
      </c>
      <c r="G36"/>
      <c r="H36"/>
    </row>
    <row r="37" spans="1:8" ht="45.6" outlineLevel="2">
      <c r="B37" s="279" t="s">
        <v>335</v>
      </c>
      <c r="C37" s="244" t="s">
        <v>42</v>
      </c>
      <c r="D37" s="244">
        <v>1</v>
      </c>
      <c r="E37" s="280"/>
      <c r="F37" s="281">
        <f t="shared" si="0"/>
        <v>0</v>
      </c>
      <c r="G37"/>
      <c r="H37"/>
    </row>
    <row r="38" spans="1:8" ht="22.8" outlineLevel="2">
      <c r="B38" s="279" t="s">
        <v>336</v>
      </c>
      <c r="C38" s="244" t="s">
        <v>42</v>
      </c>
      <c r="D38" s="244">
        <v>1</v>
      </c>
      <c r="E38" s="280"/>
      <c r="F38" s="281">
        <f t="shared" si="0"/>
        <v>0</v>
      </c>
      <c r="G38"/>
      <c r="H38"/>
    </row>
    <row r="39" spans="1:8" outlineLevel="2">
      <c r="B39" s="279" t="s">
        <v>337</v>
      </c>
      <c r="C39" s="244" t="s">
        <v>42</v>
      </c>
      <c r="D39" s="244">
        <v>1</v>
      </c>
      <c r="E39" s="280"/>
      <c r="F39" s="281">
        <f t="shared" si="0"/>
        <v>0</v>
      </c>
      <c r="G39"/>
      <c r="H39"/>
    </row>
    <row r="40" spans="1:8" outlineLevel="2">
      <c r="B40" s="279" t="s">
        <v>338</v>
      </c>
      <c r="C40" s="244" t="s">
        <v>42</v>
      </c>
      <c r="D40" s="244">
        <v>2</v>
      </c>
      <c r="E40" s="280"/>
      <c r="F40" s="281">
        <f t="shared" si="0"/>
        <v>0</v>
      </c>
      <c r="G40"/>
      <c r="H40"/>
    </row>
    <row r="41" spans="1:8" outlineLevel="2">
      <c r="B41" s="205" t="s">
        <v>339</v>
      </c>
      <c r="C41" s="244" t="s">
        <v>42</v>
      </c>
      <c r="D41" s="244">
        <v>1</v>
      </c>
      <c r="E41" s="280"/>
      <c r="F41" s="281">
        <f t="shared" si="0"/>
        <v>0</v>
      </c>
      <c r="G41"/>
      <c r="H41"/>
    </row>
    <row r="42" spans="1:8" outlineLevel="2">
      <c r="B42" s="205" t="s">
        <v>340</v>
      </c>
      <c r="C42" s="244" t="s">
        <v>42</v>
      </c>
      <c r="D42" s="244">
        <v>1</v>
      </c>
      <c r="E42" s="280"/>
      <c r="F42" s="281">
        <f t="shared" si="0"/>
        <v>0</v>
      </c>
      <c r="G42"/>
      <c r="H42"/>
    </row>
    <row r="43" spans="1:8" outlineLevel="2">
      <c r="B43" s="205" t="s">
        <v>341</v>
      </c>
      <c r="C43" s="244" t="s">
        <v>42</v>
      </c>
      <c r="D43" s="244">
        <v>1</v>
      </c>
      <c r="E43" s="280"/>
      <c r="F43" s="281">
        <f t="shared" si="0"/>
        <v>0</v>
      </c>
      <c r="G43"/>
      <c r="H43"/>
    </row>
    <row r="44" spans="1:8" ht="22.8" outlineLevel="2">
      <c r="B44" s="279" t="s">
        <v>342</v>
      </c>
      <c r="C44" s="244" t="s">
        <v>42</v>
      </c>
      <c r="D44" s="244">
        <v>1</v>
      </c>
      <c r="E44" s="280"/>
      <c r="F44" s="281">
        <f t="shared" si="0"/>
        <v>0</v>
      </c>
      <c r="G44"/>
      <c r="H44"/>
    </row>
    <row r="45" spans="1:8" outlineLevel="2">
      <c r="B45" s="279" t="s">
        <v>343</v>
      </c>
      <c r="C45" s="244" t="s">
        <v>42</v>
      </c>
      <c r="D45" s="244">
        <v>1</v>
      </c>
      <c r="E45" s="280"/>
      <c r="F45" s="281">
        <f t="shared" si="0"/>
        <v>0</v>
      </c>
      <c r="G45"/>
      <c r="H45"/>
    </row>
    <row r="46" spans="1:8" ht="22.8" outlineLevel="2">
      <c r="B46" s="279" t="s">
        <v>344</v>
      </c>
      <c r="C46" s="244" t="s">
        <v>42</v>
      </c>
      <c r="D46" s="244">
        <v>1</v>
      </c>
      <c r="E46" s="280"/>
      <c r="F46" s="281">
        <f>E46*D46</f>
        <v>0</v>
      </c>
      <c r="G46"/>
      <c r="H46"/>
    </row>
    <row r="47" spans="1:8" ht="22.8" outlineLevel="2">
      <c r="B47" s="279" t="s">
        <v>345</v>
      </c>
      <c r="C47" s="244" t="s">
        <v>42</v>
      </c>
      <c r="D47" s="244">
        <v>1</v>
      </c>
      <c r="E47" s="280"/>
      <c r="F47" s="281">
        <f>E47*D47</f>
        <v>0</v>
      </c>
      <c r="G47"/>
      <c r="H47"/>
    </row>
    <row r="48" spans="1:8" outlineLevel="2">
      <c r="B48" s="279" t="s">
        <v>346</v>
      </c>
      <c r="C48" s="244" t="s">
        <v>42</v>
      </c>
      <c r="D48" s="244">
        <v>1</v>
      </c>
      <c r="E48" s="280"/>
      <c r="F48" s="281">
        <f t="shared" si="0"/>
        <v>0</v>
      </c>
      <c r="G48"/>
      <c r="H48"/>
    </row>
    <row r="49" spans="1:9" outlineLevel="2">
      <c r="B49" s="279" t="s">
        <v>347</v>
      </c>
      <c r="C49" s="244" t="s">
        <v>42</v>
      </c>
      <c r="D49" s="244">
        <v>2</v>
      </c>
      <c r="E49" s="280"/>
      <c r="F49" s="281">
        <f>E49*D49</f>
        <v>0</v>
      </c>
      <c r="G49"/>
      <c r="H49"/>
    </row>
    <row r="50" spans="1:9" outlineLevel="2">
      <c r="B50" s="279" t="s">
        <v>348</v>
      </c>
      <c r="C50" s="244" t="s">
        <v>42</v>
      </c>
      <c r="D50" s="244">
        <v>1</v>
      </c>
      <c r="E50" s="280"/>
      <c r="F50" s="281">
        <f t="shared" si="0"/>
        <v>0</v>
      </c>
      <c r="G50"/>
      <c r="H50"/>
    </row>
    <row r="51" spans="1:9" outlineLevel="2">
      <c r="B51" s="279" t="s">
        <v>349</v>
      </c>
      <c r="C51" s="244" t="s">
        <v>42</v>
      </c>
      <c r="D51" s="244">
        <v>1</v>
      </c>
      <c r="E51" s="280"/>
      <c r="F51" s="281">
        <f>E51*D51</f>
        <v>0</v>
      </c>
      <c r="G51"/>
      <c r="H51"/>
    </row>
    <row r="52" spans="1:9" outlineLevel="2">
      <c r="B52" s="279" t="s">
        <v>350</v>
      </c>
      <c r="C52" s="244" t="s">
        <v>42</v>
      </c>
      <c r="D52" s="244">
        <v>1</v>
      </c>
      <c r="E52" s="280"/>
      <c r="F52" s="281">
        <f>E52*D52</f>
        <v>0</v>
      </c>
      <c r="G52"/>
      <c r="H52"/>
    </row>
    <row r="53" spans="1:9" outlineLevel="2">
      <c r="B53" s="205" t="s">
        <v>351</v>
      </c>
      <c r="C53" s="244" t="s">
        <v>42</v>
      </c>
      <c r="D53" s="244">
        <v>1</v>
      </c>
      <c r="E53" s="280"/>
      <c r="F53" s="281">
        <f t="shared" si="0"/>
        <v>0</v>
      </c>
      <c r="G53"/>
      <c r="H53"/>
    </row>
    <row r="54" spans="1:9" outlineLevel="2">
      <c r="B54" s="205" t="s">
        <v>352</v>
      </c>
      <c r="C54" s="244" t="s">
        <v>42</v>
      </c>
      <c r="D54" s="244">
        <v>1</v>
      </c>
      <c r="E54" s="280"/>
      <c r="F54" s="281">
        <f t="shared" si="0"/>
        <v>0</v>
      </c>
      <c r="G54"/>
      <c r="H54"/>
    </row>
    <row r="55" spans="1:9" ht="22.8" outlineLevel="2">
      <c r="B55" s="279" t="s">
        <v>353</v>
      </c>
      <c r="C55" s="244" t="s">
        <v>42</v>
      </c>
      <c r="D55" s="244">
        <v>1</v>
      </c>
      <c r="E55" s="282"/>
      <c r="F55" s="283">
        <f t="shared" si="0"/>
        <v>0</v>
      </c>
      <c r="G55"/>
      <c r="H55"/>
    </row>
    <row r="56" spans="1:9" ht="45.6" outlineLevel="2">
      <c r="B56" s="205" t="s">
        <v>354</v>
      </c>
      <c r="C56" s="244" t="s">
        <v>42</v>
      </c>
      <c r="D56" s="244">
        <v>1</v>
      </c>
      <c r="E56" s="282"/>
      <c r="F56" s="283">
        <f t="shared" si="0"/>
        <v>0</v>
      </c>
      <c r="G56"/>
      <c r="H56"/>
    </row>
    <row r="57" spans="1:9" outlineLevel="1">
      <c r="B57" s="252"/>
      <c r="E57" s="278"/>
      <c r="F57" s="278"/>
      <c r="G57"/>
      <c r="H57"/>
    </row>
    <row r="58" spans="1:9" ht="22.8" outlineLevel="1">
      <c r="A58" s="271">
        <f>A35</f>
        <v>10</v>
      </c>
      <c r="B58" s="205" t="s">
        <v>355</v>
      </c>
      <c r="C58" t="s">
        <v>323</v>
      </c>
      <c r="D58">
        <v>21</v>
      </c>
      <c r="E58" s="213">
        <v>0</v>
      </c>
      <c r="F58" s="213" t="str">
        <f>IF((D58*E58)=0," ",(D58*E58))</f>
        <v xml:space="preserve"> </v>
      </c>
      <c r="G58"/>
      <c r="H58"/>
    </row>
    <row r="59" spans="1:9">
      <c r="A59" s="199"/>
      <c r="B59" s="205"/>
      <c r="C59" s="201"/>
      <c r="E59" s="203"/>
      <c r="F59" s="204"/>
      <c r="G59" s="284"/>
      <c r="H59"/>
    </row>
    <row r="60" spans="1:9" ht="34.200000000000003">
      <c r="A60" s="199">
        <f>1+A58</f>
        <v>11</v>
      </c>
      <c r="B60" s="205" t="s">
        <v>356</v>
      </c>
      <c r="C60" t="s">
        <v>36</v>
      </c>
      <c r="D60">
        <v>4</v>
      </c>
      <c r="E60" s="278">
        <v>0</v>
      </c>
      <c r="F60" s="278" t="str">
        <f>IF((D60*E60)=0," ",(D60*E60))</f>
        <v xml:space="preserve"> </v>
      </c>
      <c r="G60"/>
      <c r="H60"/>
    </row>
    <row r="61" spans="1:9">
      <c r="A61" s="199"/>
      <c r="B61" s="205"/>
      <c r="E61" s="278"/>
      <c r="F61" s="278"/>
      <c r="G61"/>
      <c r="H61"/>
    </row>
    <row r="62" spans="1:9" ht="45.6">
      <c r="A62" s="199">
        <f>1+A60</f>
        <v>12</v>
      </c>
      <c r="B62" s="205" t="s">
        <v>357</v>
      </c>
      <c r="C62" t="s">
        <v>36</v>
      </c>
      <c r="F62" s="213">
        <f>SUM(F12:F60)*3%</f>
        <v>0</v>
      </c>
      <c r="G62"/>
      <c r="H62"/>
    </row>
    <row r="63" spans="1:9" s="275" customFormat="1">
      <c r="A63" s="271"/>
      <c r="B63" s="252"/>
      <c r="C63"/>
      <c r="D63"/>
      <c r="E63" s="274"/>
      <c r="F63" s="274"/>
      <c r="H63" s="276"/>
      <c r="I63" s="277"/>
    </row>
    <row r="64" spans="1:9" ht="15.6">
      <c r="A64" s="270"/>
      <c r="B64" s="221" t="s">
        <v>358</v>
      </c>
      <c r="G64"/>
      <c r="H64"/>
    </row>
    <row r="65" spans="1:8">
      <c r="B65" s="252"/>
      <c r="G65"/>
      <c r="H65"/>
    </row>
    <row r="66" spans="1:8" ht="26.4">
      <c r="A66" s="285">
        <f>1+A62</f>
        <v>13</v>
      </c>
      <c r="B66" s="272" t="s">
        <v>359</v>
      </c>
      <c r="C66" s="246" t="s">
        <v>38</v>
      </c>
      <c r="D66">
        <v>5</v>
      </c>
      <c r="E66" s="213">
        <v>0</v>
      </c>
      <c r="F66" s="213">
        <f>E66*D66</f>
        <v>0</v>
      </c>
      <c r="G66"/>
      <c r="H66"/>
    </row>
    <row r="67" spans="1:8">
      <c r="B67" s="252"/>
      <c r="G67"/>
      <c r="H67"/>
    </row>
    <row r="68" spans="1:8" ht="26.4">
      <c r="A68" s="199">
        <f>1+A66</f>
        <v>14</v>
      </c>
      <c r="B68" s="253" t="s">
        <v>360</v>
      </c>
      <c r="C68" s="246" t="s">
        <v>38</v>
      </c>
      <c r="D68">
        <v>5</v>
      </c>
      <c r="E68" s="213">
        <v>0</v>
      </c>
      <c r="F68" s="213">
        <f>E68*D68</f>
        <v>0</v>
      </c>
      <c r="G68"/>
      <c r="H68"/>
    </row>
    <row r="69" spans="1:8">
      <c r="A69" s="199">
        <v>0</v>
      </c>
      <c r="B69" s="253"/>
      <c r="C69" s="246"/>
      <c r="G69"/>
      <c r="H69"/>
    </row>
    <row r="70" spans="1:8" ht="26.4">
      <c r="A70" s="199">
        <f>1+A66</f>
        <v>14</v>
      </c>
      <c r="B70" s="253" t="s">
        <v>361</v>
      </c>
      <c r="C70" s="246" t="s">
        <v>36</v>
      </c>
      <c r="D70">
        <v>1</v>
      </c>
      <c r="E70" s="278">
        <v>0</v>
      </c>
      <c r="F70" s="213">
        <f>E70*D70</f>
        <v>0</v>
      </c>
      <c r="G70"/>
      <c r="H70"/>
    </row>
    <row r="71" spans="1:8">
      <c r="A71" s="199"/>
      <c r="B71" s="253"/>
      <c r="C71" s="246"/>
      <c r="E71" s="278"/>
      <c r="G71"/>
      <c r="H71"/>
    </row>
    <row r="72" spans="1:8" ht="26.4">
      <c r="A72" s="199">
        <f>1+A68</f>
        <v>15</v>
      </c>
      <c r="B72" s="253" t="s">
        <v>362</v>
      </c>
      <c r="C72" s="246" t="s">
        <v>36</v>
      </c>
      <c r="D72">
        <v>1</v>
      </c>
      <c r="E72" s="278">
        <v>0</v>
      </c>
      <c r="F72" s="213">
        <f>E72*D72</f>
        <v>0</v>
      </c>
      <c r="G72"/>
      <c r="H72"/>
    </row>
    <row r="73" spans="1:8">
      <c r="B73" s="252"/>
      <c r="G73"/>
      <c r="H73"/>
    </row>
    <row r="74" spans="1:8" ht="79.2">
      <c r="A74" s="199">
        <f>1+A70</f>
        <v>15</v>
      </c>
      <c r="B74" s="253" t="s">
        <v>363</v>
      </c>
      <c r="C74" s="246" t="s">
        <v>36</v>
      </c>
      <c r="D74">
        <v>1</v>
      </c>
      <c r="E74" s="278">
        <v>0</v>
      </c>
      <c r="F74" s="213">
        <f>E74*D74</f>
        <v>0</v>
      </c>
      <c r="G74"/>
      <c r="H74"/>
    </row>
    <row r="75" spans="1:8">
      <c r="B75" s="252"/>
      <c r="E75" s="274"/>
      <c r="G75"/>
      <c r="H75"/>
    </row>
    <row r="76" spans="1:8">
      <c r="B76" s="252"/>
      <c r="E76" s="274"/>
      <c r="G76"/>
      <c r="H76"/>
    </row>
    <row r="77" spans="1:8">
      <c r="B77" s="252"/>
      <c r="E77" s="245"/>
      <c r="F77" s="245"/>
      <c r="G77"/>
      <c r="H77"/>
    </row>
    <row r="78" spans="1:8" ht="15.6">
      <c r="B78" s="252"/>
      <c r="E78" s="273" t="s">
        <v>192</v>
      </c>
      <c r="F78" s="273">
        <f>SUM(F7:F75)</f>
        <v>0</v>
      </c>
      <c r="G78"/>
      <c r="H78"/>
    </row>
    <row r="79" spans="1:8">
      <c r="G79"/>
      <c r="H79"/>
    </row>
    <row r="80" spans="1:8">
      <c r="G80"/>
      <c r="H80"/>
    </row>
    <row r="81" spans="1:8">
      <c r="G81"/>
      <c r="H81"/>
    </row>
    <row r="82" spans="1:8">
      <c r="G82"/>
      <c r="H82"/>
    </row>
    <row r="83" spans="1:8">
      <c r="G83"/>
      <c r="H83"/>
    </row>
    <row r="84" spans="1:8">
      <c r="G84"/>
      <c r="H84"/>
    </row>
    <row r="85" spans="1:8">
      <c r="G85"/>
      <c r="H85"/>
    </row>
    <row r="86" spans="1:8">
      <c r="G86"/>
      <c r="H86"/>
    </row>
    <row r="87" spans="1:8">
      <c r="A87"/>
      <c r="B87"/>
      <c r="E87"/>
      <c r="F87"/>
      <c r="G87"/>
      <c r="H87"/>
    </row>
    <row r="88" spans="1:8">
      <c r="A88"/>
      <c r="B88"/>
      <c r="E88"/>
      <c r="F88"/>
      <c r="G88"/>
      <c r="H88"/>
    </row>
    <row r="89" spans="1:8">
      <c r="A89"/>
      <c r="B89"/>
      <c r="E89"/>
      <c r="F89"/>
      <c r="G89"/>
      <c r="H89"/>
    </row>
    <row r="90" spans="1:8">
      <c r="A90"/>
      <c r="B90"/>
      <c r="E90"/>
      <c r="F90"/>
      <c r="G90"/>
      <c r="H90"/>
    </row>
    <row r="91" spans="1:8">
      <c r="A91"/>
      <c r="B91"/>
      <c r="E91"/>
      <c r="F91"/>
      <c r="G91"/>
      <c r="H91"/>
    </row>
    <row r="92" spans="1:8">
      <c r="A92"/>
      <c r="B92"/>
      <c r="E92"/>
      <c r="F92"/>
      <c r="G92"/>
      <c r="H92"/>
    </row>
    <row r="93" spans="1:8">
      <c r="A93"/>
      <c r="B93"/>
      <c r="E93"/>
      <c r="F93"/>
      <c r="G93"/>
      <c r="H93"/>
    </row>
    <row r="94" spans="1:8">
      <c r="A94"/>
      <c r="B94"/>
      <c r="E94"/>
      <c r="F94"/>
      <c r="G94"/>
      <c r="H94"/>
    </row>
    <row r="95" spans="1:8">
      <c r="A95"/>
      <c r="B95"/>
      <c r="E95"/>
      <c r="F95"/>
      <c r="G95"/>
      <c r="H95"/>
    </row>
    <row r="96" spans="1:8">
      <c r="A96"/>
      <c r="B96"/>
      <c r="E96"/>
      <c r="F96"/>
      <c r="G96"/>
      <c r="H96"/>
    </row>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ht="38.25" customHeight="1"/>
    <row r="164" customFormat="1"/>
    <row r="165" customFormat="1"/>
    <row r="166" customFormat="1"/>
    <row r="167" customFormat="1" ht="37.5" customHeigh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6C96E-C93E-48A0-AC44-2AEAD19523A2}">
  <dimension ref="A2:J63"/>
  <sheetViews>
    <sheetView workbookViewId="0">
      <selection activeCell="D10" sqref="D10"/>
    </sheetView>
  </sheetViews>
  <sheetFormatPr defaultRowHeight="14.4"/>
  <cols>
    <col min="1" max="1" width="2.21875" customWidth="1"/>
    <col min="2" max="2" width="10.21875" bestFit="1" customWidth="1"/>
    <col min="3" max="3" width="62.21875" customWidth="1"/>
    <col min="4" max="4" width="18.5546875" bestFit="1" customWidth="1"/>
    <col min="7" max="7" width="12.77734375" bestFit="1" customWidth="1"/>
  </cols>
  <sheetData>
    <row r="2" spans="1:10" ht="36">
      <c r="B2" s="271" t="s">
        <v>364</v>
      </c>
      <c r="C2" s="286" t="s">
        <v>14</v>
      </c>
      <c r="J2" s="287"/>
    </row>
    <row r="3" spans="1:10" ht="18">
      <c r="B3" s="271" t="s">
        <v>365</v>
      </c>
      <c r="C3" s="288" t="s">
        <v>366</v>
      </c>
    </row>
    <row r="4" spans="1:10" ht="18">
      <c r="B4" s="271"/>
      <c r="C4" s="289" t="s">
        <v>542</v>
      </c>
    </row>
    <row r="6" spans="1:10" ht="28.8">
      <c r="A6" s="290"/>
      <c r="B6" s="290" t="s">
        <v>367</v>
      </c>
    </row>
    <row r="7" spans="1:10" ht="28.8">
      <c r="A7" s="290"/>
      <c r="B7" s="290" t="s">
        <v>368</v>
      </c>
    </row>
    <row r="8" spans="1:10" ht="15" thickBot="1"/>
    <row r="9" spans="1:10" ht="18">
      <c r="B9" s="291" t="s">
        <v>369</v>
      </c>
      <c r="C9" s="292" t="s">
        <v>370</v>
      </c>
      <c r="D9" s="293">
        <f>'F2-3vodovod'!K12</f>
        <v>0</v>
      </c>
    </row>
    <row r="10" spans="1:10" ht="18">
      <c r="B10" s="294"/>
      <c r="C10" s="295" t="s">
        <v>141</v>
      </c>
      <c r="D10" s="296">
        <f>D9*0.05</f>
        <v>0</v>
      </c>
      <c r="G10" s="297"/>
      <c r="H10" s="297"/>
    </row>
    <row r="11" spans="1:10" ht="18">
      <c r="B11" s="294"/>
      <c r="C11" s="295" t="s">
        <v>169</v>
      </c>
      <c r="D11" s="298">
        <f>D9+D10</f>
        <v>0</v>
      </c>
      <c r="G11" s="297"/>
      <c r="H11" s="297"/>
    </row>
    <row r="12" spans="1:10" ht="15.6">
      <c r="B12" s="294"/>
      <c r="C12" s="299" t="s">
        <v>371</v>
      </c>
      <c r="D12" s="300">
        <f>D11*0.22</f>
        <v>0</v>
      </c>
      <c r="H12" s="297"/>
    </row>
    <row r="13" spans="1:10" ht="18">
      <c r="B13" s="294"/>
      <c r="C13" s="301" t="s">
        <v>372</v>
      </c>
      <c r="D13" s="302">
        <f>D11+D12</f>
        <v>0</v>
      </c>
      <c r="G13" s="297"/>
      <c r="H13" s="297"/>
    </row>
    <row r="15" spans="1:10">
      <c r="B15" t="s">
        <v>373</v>
      </c>
    </row>
    <row r="16" spans="1:10" ht="30" customHeight="1">
      <c r="B16" s="389" t="s">
        <v>374</v>
      </c>
      <c r="C16" s="389"/>
      <c r="D16" s="389"/>
      <c r="G16" s="303"/>
    </row>
    <row r="18" spans="2:7">
      <c r="B18" t="s">
        <v>373</v>
      </c>
      <c r="G18" s="304"/>
    </row>
    <row r="19" spans="2:7" ht="30" customHeight="1">
      <c r="B19" s="389" t="s">
        <v>375</v>
      </c>
      <c r="C19" s="389"/>
      <c r="D19" s="389"/>
    </row>
    <row r="21" spans="2:7">
      <c r="B21" t="s">
        <v>376</v>
      </c>
    </row>
    <row r="22" spans="2:7" ht="30" customHeight="1">
      <c r="B22" s="389" t="s">
        <v>377</v>
      </c>
      <c r="C22" s="390"/>
      <c r="D22" s="390"/>
    </row>
    <row r="24" spans="2:7">
      <c r="B24" t="s">
        <v>378</v>
      </c>
    </row>
    <row r="25" spans="2:7" s="271" customFormat="1" ht="47.25" customHeight="1">
      <c r="B25" s="389" t="s">
        <v>379</v>
      </c>
      <c r="C25" s="389"/>
      <c r="D25" s="389"/>
    </row>
    <row r="27" spans="2:7">
      <c r="B27" t="s">
        <v>380</v>
      </c>
    </row>
    <row r="28" spans="2:7" ht="75.75" customHeight="1">
      <c r="B28" s="394" t="s">
        <v>381</v>
      </c>
      <c r="C28" s="395"/>
      <c r="D28" s="395"/>
    </row>
    <row r="30" spans="2:7">
      <c r="B30" t="s">
        <v>382</v>
      </c>
    </row>
    <row r="31" spans="2:7" ht="93.75" customHeight="1">
      <c r="B31" s="389" t="s">
        <v>383</v>
      </c>
      <c r="C31" s="390"/>
      <c r="D31" s="390"/>
    </row>
    <row r="33" spans="2:4">
      <c r="B33" t="s">
        <v>384</v>
      </c>
    </row>
    <row r="34" spans="2:4" ht="61.5" customHeight="1">
      <c r="B34" s="389" t="s">
        <v>385</v>
      </c>
      <c r="C34" s="390"/>
      <c r="D34" s="390"/>
    </row>
    <row r="36" spans="2:4">
      <c r="B36" t="s">
        <v>386</v>
      </c>
    </row>
    <row r="37" spans="2:4" ht="45" customHeight="1">
      <c r="B37" s="394" t="s">
        <v>387</v>
      </c>
      <c r="C37" s="395"/>
      <c r="D37" s="395"/>
    </row>
    <row r="39" spans="2:4">
      <c r="B39" t="s">
        <v>388</v>
      </c>
    </row>
    <row r="40" spans="2:4" ht="76.5" customHeight="1">
      <c r="B40" s="394" t="s">
        <v>389</v>
      </c>
      <c r="C40" s="395"/>
      <c r="D40" s="395"/>
    </row>
    <row r="42" spans="2:4">
      <c r="B42" t="s">
        <v>390</v>
      </c>
    </row>
    <row r="43" spans="2:4" ht="46.5" customHeight="1">
      <c r="B43" s="394" t="s">
        <v>391</v>
      </c>
      <c r="C43" s="395"/>
      <c r="D43" s="395"/>
    </row>
    <row r="45" spans="2:4">
      <c r="B45" t="s">
        <v>392</v>
      </c>
    </row>
    <row r="46" spans="2:4" ht="30" customHeight="1">
      <c r="B46" s="394" t="s">
        <v>393</v>
      </c>
      <c r="C46" s="394"/>
      <c r="D46" s="394"/>
    </row>
    <row r="48" spans="2:4">
      <c r="B48" t="s">
        <v>394</v>
      </c>
    </row>
    <row r="49" spans="2:4" ht="30" customHeight="1">
      <c r="B49" s="389" t="s">
        <v>395</v>
      </c>
      <c r="C49" s="390"/>
      <c r="D49" s="390"/>
    </row>
    <row r="51" spans="2:4">
      <c r="B51" t="s">
        <v>396</v>
      </c>
    </row>
    <row r="52" spans="2:4" ht="30" customHeight="1">
      <c r="B52" s="389" t="s">
        <v>397</v>
      </c>
      <c r="C52" s="390"/>
      <c r="D52" s="390"/>
    </row>
    <row r="54" spans="2:4">
      <c r="B54" t="s">
        <v>398</v>
      </c>
    </row>
    <row r="55" spans="2:4" ht="30" customHeight="1">
      <c r="B55" s="389" t="s">
        <v>399</v>
      </c>
      <c r="C55" s="389"/>
      <c r="D55" s="389"/>
    </row>
    <row r="56" spans="2:4">
      <c r="B56" s="305"/>
      <c r="C56" s="305"/>
      <c r="D56" s="305"/>
    </row>
    <row r="57" spans="2:4">
      <c r="B57" s="305"/>
      <c r="C57" s="305"/>
      <c r="D57" s="305"/>
    </row>
    <row r="58" spans="2:4">
      <c r="B58" s="391" t="s">
        <v>400</v>
      </c>
      <c r="C58" s="391"/>
      <c r="D58" s="391"/>
    </row>
    <row r="59" spans="2:4">
      <c r="B59" s="305"/>
      <c r="C59" s="305"/>
      <c r="D59" s="305"/>
    </row>
    <row r="60" spans="2:4">
      <c r="B60" s="391" t="s">
        <v>401</v>
      </c>
      <c r="C60" s="391"/>
      <c r="D60" s="391"/>
    </row>
    <row r="61" spans="2:4">
      <c r="B61" s="392"/>
      <c r="C61" s="393"/>
      <c r="D61" s="393"/>
    </row>
    <row r="62" spans="2:4">
      <c r="B62" s="305"/>
      <c r="C62" s="305"/>
      <c r="D62" s="305"/>
    </row>
    <row r="63" spans="2:4">
      <c r="B63" s="305"/>
      <c r="C63" s="305"/>
      <c r="D63" s="305"/>
    </row>
  </sheetData>
  <mergeCells count="17">
    <mergeCell ref="B49:D49"/>
    <mergeCell ref="B16:D16"/>
    <mergeCell ref="B19:D19"/>
    <mergeCell ref="B22:D22"/>
    <mergeCell ref="B25:D25"/>
    <mergeCell ref="B28:D28"/>
    <mergeCell ref="B31:D31"/>
    <mergeCell ref="B34:D34"/>
    <mergeCell ref="B37:D37"/>
    <mergeCell ref="B40:D40"/>
    <mergeCell ref="B43:D43"/>
    <mergeCell ref="B46:D46"/>
    <mergeCell ref="B52:D52"/>
    <mergeCell ref="B55:D55"/>
    <mergeCell ref="B58:D58"/>
    <mergeCell ref="B60:D60"/>
    <mergeCell ref="B61:D6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967AE-5C25-4661-AAAC-9C5603962C76}">
  <dimension ref="A2:S482"/>
  <sheetViews>
    <sheetView topLeftCell="A127" workbookViewId="0">
      <selection activeCell="I151" sqref="I151"/>
    </sheetView>
  </sheetViews>
  <sheetFormatPr defaultRowHeight="14.4"/>
  <cols>
    <col min="1" max="1" width="9" customWidth="1"/>
    <col min="2" max="2" width="1" customWidth="1"/>
    <col min="3" max="3" width="40.77734375" customWidth="1"/>
    <col min="4" max="4" width="2.21875" customWidth="1"/>
    <col min="5" max="5" width="4.21875" bestFit="1" customWidth="1"/>
    <col min="6" max="6" width="2.21875" customWidth="1"/>
    <col min="7" max="7" width="8" bestFit="1" customWidth="1"/>
    <col min="8" max="8" width="2.21875" customWidth="1"/>
    <col min="9" max="9" width="10.44140625" bestFit="1" customWidth="1"/>
    <col min="10" max="10" width="2.21875" customWidth="1"/>
    <col min="11" max="11" width="16.21875" bestFit="1" customWidth="1"/>
    <col min="12" max="12" width="28.77734375" customWidth="1"/>
    <col min="13" max="13" width="29.77734375" style="304" customWidth="1"/>
  </cols>
  <sheetData>
    <row r="2" spans="1:13" ht="54">
      <c r="A2" t="s">
        <v>402</v>
      </c>
      <c r="C2" s="286" t="s">
        <v>14</v>
      </c>
    </row>
    <row r="3" spans="1:13" ht="18">
      <c r="A3" t="s">
        <v>403</v>
      </c>
      <c r="C3" s="306" t="s">
        <v>432</v>
      </c>
      <c r="K3" s="307"/>
    </row>
    <row r="4" spans="1:13" s="307" customFormat="1" ht="18">
      <c r="A4"/>
      <c r="C4" s="308"/>
    </row>
    <row r="5" spans="1:13" ht="18">
      <c r="A5" t="s">
        <v>365</v>
      </c>
      <c r="C5" s="307" t="s">
        <v>366</v>
      </c>
    </row>
    <row r="6" spans="1:13" ht="18">
      <c r="C6" s="307"/>
    </row>
    <row r="7" spans="1:13" ht="18">
      <c r="C7" s="307"/>
    </row>
    <row r="8" spans="1:13" ht="18">
      <c r="C8" s="307"/>
    </row>
    <row r="9" spans="1:13" ht="15.6">
      <c r="A9" s="309" t="s">
        <v>433</v>
      </c>
      <c r="B9" s="294"/>
      <c r="C9" s="294" t="s">
        <v>404</v>
      </c>
      <c r="D9" s="294"/>
      <c r="E9" s="294"/>
      <c r="F9" s="294"/>
      <c r="G9" s="294"/>
      <c r="H9" s="294"/>
      <c r="I9" s="294"/>
      <c r="K9" s="310">
        <f>K31</f>
        <v>0</v>
      </c>
    </row>
    <row r="10" spans="1:13" ht="15.6">
      <c r="A10" s="309" t="s">
        <v>434</v>
      </c>
      <c r="B10" s="294"/>
      <c r="C10" s="294" t="s">
        <v>435</v>
      </c>
      <c r="D10" s="294"/>
      <c r="E10" s="294"/>
      <c r="F10" s="294"/>
      <c r="G10" s="294"/>
      <c r="H10" s="294"/>
      <c r="I10" s="294"/>
      <c r="K10" s="310">
        <f>K135</f>
        <v>0</v>
      </c>
    </row>
    <row r="11" spans="1:13" ht="15.6">
      <c r="A11" s="309" t="s">
        <v>436</v>
      </c>
      <c r="B11" s="294"/>
      <c r="C11" s="294" t="s">
        <v>405</v>
      </c>
      <c r="D11" s="294"/>
      <c r="E11" s="294"/>
      <c r="F11" s="294"/>
      <c r="G11" s="294"/>
      <c r="H11" s="294"/>
      <c r="I11" s="294"/>
      <c r="K11" s="310">
        <f>K145</f>
        <v>0</v>
      </c>
    </row>
    <row r="12" spans="1:13" ht="18">
      <c r="A12" s="311"/>
      <c r="B12" s="312"/>
      <c r="C12" s="312" t="s">
        <v>406</v>
      </c>
      <c r="D12" s="312"/>
      <c r="E12" s="312"/>
      <c r="F12" s="312"/>
      <c r="G12" s="312"/>
      <c r="H12" s="312"/>
      <c r="I12" s="312"/>
      <c r="J12" s="312"/>
      <c r="K12" s="313">
        <f>SUM(K9:K11)</f>
        <v>0</v>
      </c>
    </row>
    <row r="13" spans="1:13" ht="18">
      <c r="C13" s="307"/>
    </row>
    <row r="14" spans="1:13" ht="18">
      <c r="C14" s="307"/>
    </row>
    <row r="15" spans="1:13">
      <c r="A15" s="314" t="s">
        <v>407</v>
      </c>
      <c r="B15" s="314"/>
      <c r="C15" s="314" t="s">
        <v>408</v>
      </c>
      <c r="D15" s="314"/>
      <c r="E15" s="314" t="s">
        <v>409</v>
      </c>
      <c r="F15" s="314"/>
      <c r="G15" s="314" t="s">
        <v>177</v>
      </c>
      <c r="H15" s="314"/>
      <c r="I15" s="314" t="s">
        <v>410</v>
      </c>
      <c r="J15" s="314"/>
      <c r="K15" s="314" t="s">
        <v>168</v>
      </c>
    </row>
    <row r="16" spans="1:13">
      <c r="L16" s="315"/>
      <c r="M16" s="316"/>
    </row>
    <row r="17" spans="1:13" s="294" customFormat="1" ht="15.6">
      <c r="A17" s="317" t="s">
        <v>437</v>
      </c>
      <c r="B17" s="318"/>
      <c r="C17" s="319" t="str">
        <f>C9</f>
        <v>PRIPRAVLJALNA IN ZAKLJUČNA DELA</v>
      </c>
      <c r="D17" s="318"/>
      <c r="E17" s="318"/>
      <c r="F17" s="318"/>
      <c r="G17" s="318"/>
      <c r="H17" s="318"/>
      <c r="I17" s="318"/>
      <c r="J17" s="318"/>
      <c r="K17" s="320"/>
      <c r="L17" s="321"/>
      <c r="M17" s="322"/>
    </row>
    <row r="18" spans="1:13">
      <c r="G18" s="323"/>
      <c r="H18" s="323"/>
      <c r="I18" s="323"/>
      <c r="L18" s="315"/>
      <c r="M18" s="316"/>
    </row>
    <row r="19" spans="1:13" ht="28.8">
      <c r="A19" s="324" t="s">
        <v>438</v>
      </c>
      <c r="C19" s="325" t="s">
        <v>439</v>
      </c>
      <c r="D19" s="287"/>
      <c r="F19" s="287"/>
      <c r="G19" s="326"/>
      <c r="H19" s="323"/>
      <c r="I19" s="327"/>
      <c r="J19" s="327"/>
      <c r="K19" s="327"/>
      <c r="L19" s="315"/>
      <c r="M19" s="316"/>
    </row>
    <row r="20" spans="1:13">
      <c r="A20" s="328"/>
      <c r="E20" t="s">
        <v>47</v>
      </c>
      <c r="G20" s="329">
        <v>25</v>
      </c>
      <c r="H20" s="323"/>
      <c r="I20" s="330">
        <v>0</v>
      </c>
      <c r="J20" s="327"/>
      <c r="K20" s="331">
        <f>G20*I20</f>
        <v>0</v>
      </c>
      <c r="L20" s="315"/>
      <c r="M20" s="316"/>
    </row>
    <row r="21" spans="1:13">
      <c r="A21" s="328"/>
      <c r="G21" s="326"/>
      <c r="H21" s="323"/>
      <c r="I21" s="327"/>
      <c r="J21" s="327"/>
      <c r="K21" s="327"/>
      <c r="L21" s="315"/>
      <c r="M21" s="316"/>
    </row>
    <row r="22" spans="1:13" ht="86.4">
      <c r="A22" s="324" t="s">
        <v>440</v>
      </c>
      <c r="C22" s="287" t="s">
        <v>441</v>
      </c>
      <c r="G22" s="323"/>
      <c r="H22" s="323"/>
      <c r="I22" s="323"/>
      <c r="J22" s="323"/>
      <c r="K22" s="323"/>
      <c r="L22" s="315"/>
      <c r="M22" s="316"/>
    </row>
    <row r="23" spans="1:13">
      <c r="C23" t="s">
        <v>442</v>
      </c>
      <c r="E23" t="s">
        <v>42</v>
      </c>
      <c r="G23" s="329">
        <v>3</v>
      </c>
      <c r="H23" s="323"/>
      <c r="I23" s="330">
        <v>0</v>
      </c>
      <c r="J23" s="297"/>
      <c r="K23" s="363">
        <f t="shared" ref="K23:K29" si="0">G23*I23</f>
        <v>0</v>
      </c>
      <c r="L23" s="315"/>
      <c r="M23" s="316"/>
    </row>
    <row r="24" spans="1:13">
      <c r="G24" s="323"/>
      <c r="H24" s="323"/>
      <c r="I24" s="323"/>
      <c r="L24" s="315"/>
      <c r="M24" s="316"/>
    </row>
    <row r="25" spans="1:13" ht="43.2">
      <c r="A25" s="324" t="s">
        <v>443</v>
      </c>
      <c r="C25" s="287" t="s">
        <v>444</v>
      </c>
      <c r="G25" s="323"/>
      <c r="H25" s="323"/>
      <c r="I25" s="323"/>
      <c r="L25" s="315"/>
      <c r="M25" s="316"/>
    </row>
    <row r="26" spans="1:13">
      <c r="C26" t="s">
        <v>442</v>
      </c>
      <c r="E26" t="s">
        <v>445</v>
      </c>
      <c r="G26" s="329">
        <v>4</v>
      </c>
      <c r="H26" s="323"/>
      <c r="I26" s="330">
        <v>0</v>
      </c>
      <c r="J26" s="297"/>
      <c r="K26" s="363">
        <f t="shared" si="0"/>
        <v>0</v>
      </c>
      <c r="L26" s="315"/>
      <c r="M26" s="316"/>
    </row>
    <row r="27" spans="1:13">
      <c r="G27" s="323"/>
      <c r="H27" s="323"/>
      <c r="I27" s="323"/>
      <c r="L27" s="315"/>
      <c r="M27" s="316"/>
    </row>
    <row r="28" spans="1:13">
      <c r="A28" s="332" t="s">
        <v>446</v>
      </c>
      <c r="B28" s="323"/>
      <c r="C28" s="323" t="s">
        <v>411</v>
      </c>
      <c r="D28" s="323"/>
      <c r="E28" s="323"/>
      <c r="F28" s="323"/>
      <c r="G28" s="323"/>
      <c r="H28" s="323"/>
      <c r="I28" s="323"/>
      <c r="J28" s="323"/>
      <c r="K28" s="323"/>
      <c r="L28" s="333"/>
      <c r="M28" s="316"/>
    </row>
    <row r="29" spans="1:13">
      <c r="A29" s="323"/>
      <c r="B29" s="323"/>
      <c r="C29" s="323"/>
      <c r="D29" s="323"/>
      <c r="E29" s="323" t="s">
        <v>38</v>
      </c>
      <c r="F29" s="323"/>
      <c r="G29" s="329">
        <v>2</v>
      </c>
      <c r="H29" s="323"/>
      <c r="I29" s="330">
        <v>0</v>
      </c>
      <c r="J29" s="327"/>
      <c r="K29" s="331">
        <f t="shared" si="0"/>
        <v>0</v>
      </c>
      <c r="L29" s="334"/>
      <c r="M29" s="316"/>
    </row>
    <row r="30" spans="1:13">
      <c r="A30" s="323"/>
      <c r="B30" s="323"/>
      <c r="C30" s="323"/>
      <c r="D30" s="323"/>
      <c r="E30" s="323"/>
      <c r="F30" s="323"/>
      <c r="G30" s="323"/>
      <c r="H30" s="323"/>
      <c r="I30" s="323"/>
      <c r="J30" s="323"/>
      <c r="K30" s="323"/>
      <c r="L30" s="334"/>
      <c r="M30" s="316"/>
    </row>
    <row r="31" spans="1:13" ht="16.2" thickBot="1">
      <c r="A31" s="336"/>
      <c r="B31" s="337"/>
      <c r="C31" s="336" t="s">
        <v>447</v>
      </c>
      <c r="D31" s="337"/>
      <c r="E31" s="337"/>
      <c r="F31" s="337"/>
      <c r="G31" s="338"/>
      <c r="H31" s="337"/>
      <c r="I31" s="339"/>
      <c r="J31" s="339"/>
      <c r="K31" s="340">
        <f>SUM(K18:K30)</f>
        <v>0</v>
      </c>
      <c r="L31" s="334"/>
      <c r="M31" s="316"/>
    </row>
    <row r="32" spans="1:13" ht="15" thickTop="1">
      <c r="C32" s="304"/>
      <c r="D32" s="304"/>
      <c r="E32" s="304"/>
      <c r="F32" s="334"/>
      <c r="G32" s="334"/>
      <c r="H32" s="334"/>
      <c r="I32" s="334"/>
      <c r="J32" s="334"/>
      <c r="K32" s="304"/>
      <c r="L32" s="334"/>
      <c r="M32" s="316"/>
    </row>
    <row r="33" spans="1:13" s="294" customFormat="1" ht="15.6">
      <c r="A33" s="341" t="s">
        <v>448</v>
      </c>
      <c r="B33" s="342"/>
      <c r="C33" s="343" t="str">
        <f>C10</f>
        <v>GRADBENO-ZEMELJSKA DELA in STROJNA DELA</v>
      </c>
      <c r="D33" s="342"/>
      <c r="E33" s="342"/>
      <c r="F33" s="342"/>
      <c r="G33" s="342"/>
      <c r="H33" s="342"/>
      <c r="I33" s="342"/>
      <c r="J33" s="342"/>
      <c r="K33" s="344"/>
      <c r="L33" s="345"/>
      <c r="M33" s="322"/>
    </row>
    <row r="34" spans="1:13" s="294" customFormat="1" ht="15.6">
      <c r="A34" s="346"/>
      <c r="B34" s="347"/>
      <c r="C34" s="306"/>
      <c r="D34" s="347"/>
      <c r="E34" s="347"/>
      <c r="F34" s="347"/>
      <c r="G34" s="347"/>
      <c r="H34" s="347"/>
      <c r="I34" s="347"/>
      <c r="J34" s="347"/>
      <c r="K34" s="347"/>
      <c r="L34" s="345"/>
      <c r="M34" s="322"/>
    </row>
    <row r="35" spans="1:13" s="294" customFormat="1" ht="15.6">
      <c r="A35" s="346"/>
      <c r="B35" s="347"/>
      <c r="C35" s="335" t="s">
        <v>412</v>
      </c>
      <c r="D35" s="347"/>
      <c r="E35" s="347"/>
      <c r="F35" s="347"/>
      <c r="G35" s="347"/>
      <c r="H35" s="347"/>
      <c r="I35" s="347"/>
      <c r="J35" s="347"/>
      <c r="K35" s="347"/>
      <c r="L35" s="345"/>
      <c r="M35" s="322"/>
    </row>
    <row r="36" spans="1:13" s="294" customFormat="1" ht="115.2">
      <c r="A36" s="346"/>
      <c r="B36" s="347"/>
      <c r="C36" s="348" t="s">
        <v>413</v>
      </c>
      <c r="D36" s="347"/>
      <c r="E36" s="347"/>
      <c r="F36" s="347"/>
      <c r="G36" s="347"/>
      <c r="H36" s="347"/>
      <c r="I36" s="347"/>
      <c r="J36" s="347"/>
      <c r="K36" s="347"/>
      <c r="L36" s="345"/>
      <c r="M36" s="322"/>
    </row>
    <row r="37" spans="1:13">
      <c r="A37" s="323"/>
      <c r="B37" s="323"/>
      <c r="C37" s="323"/>
      <c r="D37" s="323"/>
      <c r="E37" s="323"/>
      <c r="F37" s="323"/>
      <c r="G37" s="323"/>
      <c r="H37" s="323"/>
      <c r="I37" s="323"/>
      <c r="J37" s="323"/>
      <c r="K37" s="323"/>
      <c r="L37" s="334"/>
      <c r="M37" s="316"/>
    </row>
    <row r="38" spans="1:13" ht="72">
      <c r="A38" s="332" t="s">
        <v>449</v>
      </c>
      <c r="B38" s="323"/>
      <c r="C38" s="335" t="s">
        <v>415</v>
      </c>
      <c r="D38" s="335"/>
      <c r="E38" s="323"/>
      <c r="F38" s="335"/>
      <c r="G38" s="326"/>
      <c r="H38" s="323"/>
      <c r="I38" s="327"/>
      <c r="J38" s="327"/>
      <c r="K38" s="327"/>
      <c r="L38" s="334"/>
      <c r="M38" s="316"/>
    </row>
    <row r="39" spans="1:13">
      <c r="A39" s="349"/>
      <c r="B39" s="323"/>
      <c r="C39" s="323" t="s">
        <v>416</v>
      </c>
      <c r="D39" s="323"/>
      <c r="E39" s="323"/>
      <c r="F39" s="323"/>
      <c r="G39" s="323"/>
      <c r="H39" s="323"/>
      <c r="I39" s="323"/>
      <c r="J39" s="323"/>
      <c r="K39" s="323"/>
      <c r="L39" s="334"/>
      <c r="M39" s="316"/>
    </row>
    <row r="40" spans="1:13">
      <c r="A40" s="349"/>
      <c r="B40" s="323"/>
      <c r="C40" s="323"/>
      <c r="D40" s="323"/>
      <c r="E40" s="323" t="s">
        <v>62</v>
      </c>
      <c r="F40" s="323"/>
      <c r="G40" s="329">
        <v>10</v>
      </c>
      <c r="H40" s="323"/>
      <c r="I40" s="330">
        <v>0</v>
      </c>
      <c r="J40" s="327"/>
      <c r="K40" s="331">
        <f>G40*I40</f>
        <v>0</v>
      </c>
      <c r="L40" s="334"/>
      <c r="M40" s="316"/>
    </row>
    <row r="41" spans="1:13">
      <c r="A41" s="323"/>
      <c r="B41" s="323"/>
      <c r="C41" s="323"/>
      <c r="D41" s="323"/>
      <c r="E41" s="323"/>
      <c r="F41" s="323"/>
      <c r="G41" s="323"/>
      <c r="H41" s="323"/>
      <c r="I41" s="323"/>
      <c r="J41" s="323"/>
      <c r="K41" s="323"/>
      <c r="L41" s="334"/>
      <c r="M41" s="316"/>
    </row>
    <row r="42" spans="1:13" ht="129.6">
      <c r="A42" s="324" t="s">
        <v>450</v>
      </c>
      <c r="C42" s="335" t="s">
        <v>451</v>
      </c>
      <c r="D42" s="323"/>
      <c r="E42" s="323"/>
      <c r="F42" s="323"/>
      <c r="G42" s="323"/>
      <c r="H42" s="323"/>
      <c r="I42" s="323"/>
      <c r="J42" s="323"/>
      <c r="K42" s="323"/>
      <c r="L42" s="334"/>
      <c r="M42" s="316"/>
    </row>
    <row r="43" spans="1:13">
      <c r="C43" s="323"/>
      <c r="D43" s="323"/>
      <c r="E43" s="323" t="s">
        <v>62</v>
      </c>
      <c r="F43" s="323"/>
      <c r="G43" s="329">
        <v>20</v>
      </c>
      <c r="H43" s="323"/>
      <c r="I43" s="330">
        <v>0</v>
      </c>
      <c r="J43" s="327"/>
      <c r="K43" s="331">
        <f>G43*I43</f>
        <v>0</v>
      </c>
      <c r="L43" s="334"/>
      <c r="M43" s="316"/>
    </row>
    <row r="44" spans="1:13">
      <c r="C44" s="323"/>
      <c r="D44" s="323"/>
      <c r="E44" s="323"/>
      <c r="F44" s="323"/>
      <c r="G44" s="323"/>
      <c r="H44" s="323"/>
      <c r="I44" s="323"/>
      <c r="J44" s="323"/>
      <c r="K44" s="323"/>
      <c r="L44" s="334"/>
      <c r="M44" s="316"/>
    </row>
    <row r="45" spans="1:13" ht="43.2">
      <c r="A45" s="332" t="s">
        <v>417</v>
      </c>
      <c r="B45" s="323"/>
      <c r="C45" s="335" t="s">
        <v>418</v>
      </c>
      <c r="D45" s="323"/>
      <c r="E45" s="323"/>
      <c r="F45" s="323"/>
      <c r="G45" s="323"/>
      <c r="H45" s="323"/>
      <c r="I45" s="323"/>
      <c r="J45" s="323"/>
      <c r="K45" s="323"/>
      <c r="L45" s="334"/>
      <c r="M45" s="316"/>
    </row>
    <row r="46" spans="1:13">
      <c r="A46" s="332"/>
      <c r="B46" s="323"/>
      <c r="C46" s="335"/>
      <c r="D46" s="323"/>
      <c r="E46" s="323" t="s">
        <v>41</v>
      </c>
      <c r="F46" s="323"/>
      <c r="G46" s="329">
        <v>5</v>
      </c>
      <c r="H46" s="323"/>
      <c r="I46" s="330">
        <v>0</v>
      </c>
      <c r="J46" s="327"/>
      <c r="K46" s="331">
        <f>G46*I46</f>
        <v>0</v>
      </c>
      <c r="L46" s="334"/>
      <c r="M46" s="316"/>
    </row>
    <row r="47" spans="1:13">
      <c r="A47" s="323"/>
      <c r="B47" s="323"/>
      <c r="C47" s="323"/>
      <c r="D47" s="323"/>
      <c r="E47" s="323"/>
      <c r="F47" s="323"/>
      <c r="G47" s="323"/>
      <c r="H47" s="323"/>
      <c r="I47" s="323"/>
      <c r="J47" s="323"/>
      <c r="K47" s="323"/>
      <c r="L47" s="334"/>
      <c r="M47" s="316"/>
    </row>
    <row r="48" spans="1:13" ht="72">
      <c r="A48" s="332" t="s">
        <v>452</v>
      </c>
      <c r="B48" s="323"/>
      <c r="C48" s="335" t="s">
        <v>419</v>
      </c>
      <c r="D48" s="323"/>
      <c r="E48" s="323"/>
      <c r="F48" s="323"/>
      <c r="G48" s="323"/>
      <c r="H48" s="323"/>
      <c r="I48" s="323"/>
      <c r="J48" s="323"/>
      <c r="K48" s="323"/>
      <c r="L48" s="334"/>
      <c r="M48" s="316"/>
    </row>
    <row r="49" spans="1:13">
      <c r="A49" s="332"/>
      <c r="B49" s="323"/>
      <c r="C49" s="335"/>
      <c r="D49" s="323"/>
      <c r="E49" s="323" t="s">
        <v>62</v>
      </c>
      <c r="F49" s="323"/>
      <c r="G49" s="329">
        <v>2</v>
      </c>
      <c r="H49" s="323"/>
      <c r="I49" s="330">
        <v>0</v>
      </c>
      <c r="J49" s="327"/>
      <c r="K49" s="331">
        <f>G49*I49</f>
        <v>0</v>
      </c>
      <c r="L49" s="334"/>
      <c r="M49" s="316"/>
    </row>
    <row r="50" spans="1:13">
      <c r="A50" s="323"/>
      <c r="B50" s="323"/>
      <c r="C50" s="323"/>
      <c r="D50" s="323"/>
      <c r="E50" s="323"/>
      <c r="F50" s="323"/>
      <c r="G50" s="323"/>
      <c r="H50" s="323"/>
      <c r="I50" s="323"/>
      <c r="J50" s="323"/>
      <c r="K50" s="323"/>
      <c r="L50" s="334"/>
      <c r="M50" s="316"/>
    </row>
    <row r="51" spans="1:13" s="304" customFormat="1" ht="72">
      <c r="A51" s="332" t="s">
        <v>453</v>
      </c>
      <c r="B51" s="323"/>
      <c r="C51" s="335" t="s">
        <v>454</v>
      </c>
      <c r="D51" s="323"/>
      <c r="E51" s="323"/>
      <c r="F51" s="323"/>
      <c r="G51" s="326"/>
      <c r="H51" s="323"/>
      <c r="I51" s="350"/>
      <c r="J51" s="327"/>
      <c r="K51" s="327"/>
      <c r="L51" s="334"/>
      <c r="M51" s="316"/>
    </row>
    <row r="52" spans="1:13">
      <c r="A52" s="332"/>
      <c r="B52" s="323"/>
      <c r="C52" s="335" t="s">
        <v>455</v>
      </c>
      <c r="D52" s="323"/>
      <c r="E52" t="s">
        <v>47</v>
      </c>
      <c r="F52" s="323"/>
      <c r="G52" s="329">
        <v>10</v>
      </c>
      <c r="H52" s="323"/>
      <c r="I52" s="330">
        <v>0</v>
      </c>
      <c r="J52" s="327"/>
      <c r="K52" s="331">
        <f t="shared" ref="K52:K54" si="1">G52*I52</f>
        <v>0</v>
      </c>
      <c r="L52" s="334"/>
      <c r="M52" s="316"/>
    </row>
    <row r="53" spans="1:13">
      <c r="A53" s="332"/>
      <c r="B53" s="323"/>
      <c r="C53" s="335" t="s">
        <v>456</v>
      </c>
      <c r="D53" s="323"/>
      <c r="E53" t="s">
        <v>47</v>
      </c>
      <c r="F53" s="323"/>
      <c r="G53" s="329">
        <v>10</v>
      </c>
      <c r="H53" s="323"/>
      <c r="I53" s="330">
        <v>0</v>
      </c>
      <c r="J53" s="327"/>
      <c r="K53" s="331">
        <f t="shared" si="1"/>
        <v>0</v>
      </c>
      <c r="L53" s="334"/>
      <c r="M53" s="316"/>
    </row>
    <row r="54" spans="1:13">
      <c r="A54" s="332"/>
      <c r="B54" s="323"/>
      <c r="C54" s="335" t="s">
        <v>457</v>
      </c>
      <c r="D54" s="323"/>
      <c r="E54" t="s">
        <v>47</v>
      </c>
      <c r="F54" s="323"/>
      <c r="G54" s="329">
        <v>10</v>
      </c>
      <c r="H54" s="323"/>
      <c r="I54" s="330">
        <v>0</v>
      </c>
      <c r="J54" s="327"/>
      <c r="K54" s="331">
        <f t="shared" si="1"/>
        <v>0</v>
      </c>
      <c r="L54" s="334"/>
      <c r="M54" s="316"/>
    </row>
    <row r="55" spans="1:13">
      <c r="A55" s="332"/>
      <c r="B55" s="323"/>
      <c r="C55" s="335" t="s">
        <v>458</v>
      </c>
      <c r="D55" s="323"/>
      <c r="E55" t="s">
        <v>47</v>
      </c>
      <c r="F55" s="323"/>
      <c r="G55" s="329">
        <v>0</v>
      </c>
      <c r="H55" s="323"/>
      <c r="I55" s="330">
        <v>0</v>
      </c>
      <c r="J55" s="327"/>
      <c r="K55" s="331">
        <f>G55*I55</f>
        <v>0</v>
      </c>
      <c r="L55" s="334"/>
      <c r="M55" s="316"/>
    </row>
    <row r="56" spans="1:13">
      <c r="A56" s="323"/>
      <c r="B56" s="323"/>
      <c r="C56" s="323"/>
      <c r="D56" s="323"/>
      <c r="E56" s="323"/>
      <c r="F56" s="351"/>
      <c r="G56" s="351"/>
      <c r="H56" s="351"/>
      <c r="I56" s="351"/>
      <c r="J56" s="351"/>
      <c r="K56" s="323"/>
      <c r="L56" s="334"/>
      <c r="M56" s="316"/>
    </row>
    <row r="57" spans="1:13" s="304" customFormat="1" ht="43.2">
      <c r="A57" s="332" t="s">
        <v>459</v>
      </c>
      <c r="B57" s="323"/>
      <c r="C57" s="335" t="s">
        <v>460</v>
      </c>
      <c r="D57" s="323"/>
      <c r="E57" s="323"/>
      <c r="F57" s="323"/>
      <c r="G57" s="326"/>
      <c r="H57" s="323"/>
      <c r="I57" s="350"/>
      <c r="J57" s="327"/>
      <c r="K57" s="327"/>
      <c r="L57" s="334"/>
      <c r="M57" s="316"/>
    </row>
    <row r="58" spans="1:13">
      <c r="A58" s="332"/>
      <c r="B58" s="323"/>
      <c r="C58" s="335" t="s">
        <v>461</v>
      </c>
      <c r="D58" s="323"/>
      <c r="E58" t="s">
        <v>47</v>
      </c>
      <c r="F58" s="323"/>
      <c r="G58" s="329">
        <f>G52*0.5</f>
        <v>5</v>
      </c>
      <c r="H58" s="323"/>
      <c r="I58" s="330">
        <v>0</v>
      </c>
      <c r="J58" s="327"/>
      <c r="K58" s="331">
        <f t="shared" ref="K58:K60" si="2">G58*I58</f>
        <v>0</v>
      </c>
      <c r="L58" s="334"/>
      <c r="M58" s="316"/>
    </row>
    <row r="59" spans="1:13">
      <c r="A59" s="332"/>
      <c r="B59" s="323"/>
      <c r="C59" s="335" t="s">
        <v>462</v>
      </c>
      <c r="D59" s="323"/>
      <c r="E59" t="s">
        <v>47</v>
      </c>
      <c r="F59" s="323"/>
      <c r="G59" s="329">
        <f>G53*0.5</f>
        <v>5</v>
      </c>
      <c r="H59" s="323"/>
      <c r="I59" s="330">
        <v>0</v>
      </c>
      <c r="J59" s="327"/>
      <c r="K59" s="331">
        <f t="shared" si="2"/>
        <v>0</v>
      </c>
      <c r="L59" s="334"/>
      <c r="M59" s="316"/>
    </row>
    <row r="60" spans="1:13">
      <c r="A60" s="332"/>
      <c r="B60" s="323"/>
      <c r="C60" s="335" t="s">
        <v>463</v>
      </c>
      <c r="D60" s="323"/>
      <c r="E60" t="s">
        <v>47</v>
      </c>
      <c r="F60" s="323"/>
      <c r="G60" s="329">
        <f>(G54+G55)*0.5</f>
        <v>5</v>
      </c>
      <c r="H60" s="323"/>
      <c r="I60" s="330">
        <v>0</v>
      </c>
      <c r="J60" s="327"/>
      <c r="K60" s="331">
        <f t="shared" si="2"/>
        <v>0</v>
      </c>
      <c r="L60" s="334"/>
      <c r="M60" s="316"/>
    </row>
    <row r="61" spans="1:13">
      <c r="A61" s="323"/>
      <c r="B61" s="323"/>
      <c r="C61" s="323"/>
      <c r="D61" s="323"/>
      <c r="E61" s="323"/>
      <c r="F61" s="351"/>
      <c r="G61" s="351"/>
      <c r="H61" s="351"/>
      <c r="I61" s="351"/>
      <c r="J61" s="351"/>
      <c r="K61" s="323"/>
      <c r="L61" s="334"/>
      <c r="M61" s="316"/>
    </row>
    <row r="62" spans="1:13" s="304" customFormat="1" ht="86.4">
      <c r="A62" s="332" t="s">
        <v>464</v>
      </c>
      <c r="B62" s="323"/>
      <c r="C62" s="335" t="s">
        <v>465</v>
      </c>
      <c r="D62" s="323"/>
      <c r="E62" s="323"/>
      <c r="F62" s="323"/>
      <c r="G62" s="326"/>
      <c r="H62" s="323"/>
      <c r="I62" s="350"/>
      <c r="J62" s="327"/>
      <c r="K62" s="327"/>
      <c r="L62" s="334"/>
      <c r="M62" s="316"/>
    </row>
    <row r="63" spans="1:13">
      <c r="A63" s="332"/>
      <c r="B63" s="323"/>
      <c r="C63" s="335" t="s">
        <v>466</v>
      </c>
      <c r="D63" s="323"/>
      <c r="E63" t="s">
        <v>42</v>
      </c>
      <c r="F63" s="323"/>
      <c r="G63" s="329">
        <v>2</v>
      </c>
      <c r="H63" s="323"/>
      <c r="I63" s="330">
        <v>0</v>
      </c>
      <c r="J63" s="327"/>
      <c r="K63" s="331">
        <f t="shared" ref="K63:K65" si="3">G63*I63</f>
        <v>0</v>
      </c>
      <c r="L63" s="334"/>
      <c r="M63" s="316"/>
    </row>
    <row r="64" spans="1:13">
      <c r="A64" s="332"/>
      <c r="B64" s="323"/>
      <c r="C64" s="335" t="s">
        <v>467</v>
      </c>
      <c r="D64" s="323"/>
      <c r="E64" t="s">
        <v>42</v>
      </c>
      <c r="F64" s="323"/>
      <c r="G64" s="329">
        <v>2</v>
      </c>
      <c r="H64" s="323"/>
      <c r="I64" s="330">
        <v>0</v>
      </c>
      <c r="J64" s="327"/>
      <c r="K64" s="331">
        <f t="shared" si="3"/>
        <v>0</v>
      </c>
      <c r="L64" s="334"/>
      <c r="M64" s="316"/>
    </row>
    <row r="65" spans="1:19">
      <c r="A65" s="332"/>
      <c r="B65" s="323"/>
      <c r="C65" s="335" t="s">
        <v>468</v>
      </c>
      <c r="D65" s="323"/>
      <c r="E65" t="s">
        <v>42</v>
      </c>
      <c r="F65" s="323"/>
      <c r="G65" s="329">
        <v>0</v>
      </c>
      <c r="H65" s="323"/>
      <c r="I65" s="330">
        <v>0</v>
      </c>
      <c r="J65" s="327"/>
      <c r="K65" s="331">
        <f t="shared" si="3"/>
        <v>0</v>
      </c>
      <c r="L65" s="334"/>
      <c r="M65" s="316"/>
    </row>
    <row r="66" spans="1:19">
      <c r="A66" s="332"/>
      <c r="B66" s="323"/>
      <c r="C66" s="335"/>
      <c r="D66" s="323"/>
      <c r="F66" s="323"/>
      <c r="G66" s="326"/>
      <c r="H66" s="323"/>
      <c r="I66" s="350"/>
      <c r="J66" s="327"/>
      <c r="K66" s="327"/>
      <c r="L66" s="334"/>
      <c r="M66" s="316"/>
    </row>
    <row r="67" spans="1:19" ht="72">
      <c r="A67" s="332" t="s">
        <v>469</v>
      </c>
      <c r="B67" s="323"/>
      <c r="C67" s="335" t="s">
        <v>470</v>
      </c>
      <c r="D67" s="323"/>
      <c r="F67" s="323"/>
      <c r="G67" s="326"/>
      <c r="H67" s="323"/>
      <c r="I67" s="350"/>
      <c r="J67" s="327"/>
      <c r="K67" s="327"/>
      <c r="L67" s="334"/>
      <c r="M67" s="316"/>
    </row>
    <row r="68" spans="1:19">
      <c r="A68" s="332"/>
      <c r="B68" s="323"/>
      <c r="C68" s="335" t="s">
        <v>471</v>
      </c>
      <c r="D68" s="323"/>
      <c r="E68" t="s">
        <v>42</v>
      </c>
      <c r="F68" s="323"/>
      <c r="G68" s="329">
        <v>1</v>
      </c>
      <c r="H68" s="323"/>
      <c r="I68" s="330">
        <v>0</v>
      </c>
      <c r="J68" s="327"/>
      <c r="K68" s="331">
        <f>G68*I68</f>
        <v>0</v>
      </c>
      <c r="L68" s="334"/>
      <c r="M68" s="316"/>
    </row>
    <row r="69" spans="1:19" ht="15" customHeight="1">
      <c r="A69" s="332"/>
      <c r="B69" s="323"/>
      <c r="C69" s="335" t="s">
        <v>472</v>
      </c>
      <c r="D69" s="323"/>
      <c r="E69" t="s">
        <v>42</v>
      </c>
      <c r="F69" s="323"/>
      <c r="G69" s="329">
        <v>1</v>
      </c>
      <c r="H69" s="323"/>
      <c r="I69" s="330">
        <v>0</v>
      </c>
      <c r="J69" s="327"/>
      <c r="K69" s="331">
        <f t="shared" ref="K69:K70" si="4">G69*I69</f>
        <v>0</v>
      </c>
      <c r="L69" s="334"/>
      <c r="M69" s="316"/>
    </row>
    <row r="70" spans="1:19">
      <c r="A70" s="332"/>
      <c r="B70" s="323"/>
      <c r="C70" s="335" t="s">
        <v>473</v>
      </c>
      <c r="D70" s="323"/>
      <c r="E70" t="s">
        <v>42</v>
      </c>
      <c r="F70" s="323"/>
      <c r="G70" s="329">
        <v>1</v>
      </c>
      <c r="H70" s="323"/>
      <c r="I70" s="330">
        <v>0</v>
      </c>
      <c r="J70" s="327"/>
      <c r="K70" s="331">
        <f t="shared" si="4"/>
        <v>0</v>
      </c>
      <c r="L70" s="334"/>
      <c r="M70" s="316"/>
    </row>
    <row r="71" spans="1:19">
      <c r="A71" s="332"/>
      <c r="B71" s="332"/>
      <c r="C71" s="332"/>
      <c r="D71" s="332"/>
      <c r="E71" s="332"/>
      <c r="F71" s="332"/>
      <c r="G71" s="332"/>
      <c r="H71" s="332"/>
      <c r="I71" s="332"/>
      <c r="J71" s="332"/>
      <c r="K71" s="332"/>
      <c r="L71" s="332"/>
      <c r="M71" s="332"/>
      <c r="N71" s="332"/>
      <c r="O71" s="332"/>
      <c r="P71" s="332"/>
      <c r="Q71" s="332"/>
      <c r="R71" s="332"/>
      <c r="S71" s="332"/>
    </row>
    <row r="72" spans="1:19" ht="57.6">
      <c r="A72" s="332" t="s">
        <v>474</v>
      </c>
      <c r="B72" s="323"/>
      <c r="C72" s="335" t="s">
        <v>475</v>
      </c>
      <c r="D72" s="323"/>
      <c r="E72" s="323"/>
      <c r="F72" s="323"/>
      <c r="G72" s="323"/>
      <c r="H72" s="323"/>
      <c r="I72" s="323"/>
      <c r="J72" s="323"/>
      <c r="K72" s="323"/>
      <c r="L72" s="323"/>
      <c r="M72" s="323"/>
      <c r="N72" s="323"/>
      <c r="O72" s="323"/>
      <c r="P72" s="323"/>
      <c r="Q72" s="323"/>
      <c r="R72" s="323"/>
      <c r="S72" s="323"/>
    </row>
    <row r="73" spans="1:19">
      <c r="A73" s="323"/>
      <c r="B73" s="323"/>
      <c r="C73" s="335" t="s">
        <v>476</v>
      </c>
      <c r="D73" s="323"/>
      <c r="E73" t="s">
        <v>42</v>
      </c>
      <c r="F73" s="323"/>
      <c r="G73" s="329">
        <v>1</v>
      </c>
      <c r="H73" s="323"/>
      <c r="I73" s="330">
        <v>0</v>
      </c>
      <c r="J73" s="327"/>
      <c r="K73" s="331">
        <f t="shared" ref="K73:K79" si="5">G73*I73</f>
        <v>0</v>
      </c>
      <c r="L73" s="334"/>
      <c r="M73" s="316"/>
    </row>
    <row r="74" spans="1:19">
      <c r="A74" s="323"/>
      <c r="B74" s="323"/>
      <c r="C74" s="323"/>
      <c r="D74" s="323"/>
      <c r="E74" s="323"/>
      <c r="F74" s="351"/>
      <c r="G74" s="351"/>
      <c r="H74" s="351"/>
      <c r="I74" s="351"/>
      <c r="J74" s="351"/>
      <c r="K74" s="323"/>
      <c r="L74" s="334"/>
      <c r="M74" s="316"/>
    </row>
    <row r="75" spans="1:19" ht="57.6">
      <c r="A75" s="332" t="s">
        <v>474</v>
      </c>
      <c r="B75" s="323"/>
      <c r="C75" s="335" t="s">
        <v>477</v>
      </c>
      <c r="D75" s="323"/>
      <c r="E75" s="323"/>
      <c r="F75" s="323"/>
      <c r="G75" s="326"/>
      <c r="H75" s="323"/>
      <c r="I75" s="327"/>
      <c r="J75" s="327"/>
      <c r="K75" s="327"/>
      <c r="L75" s="334"/>
      <c r="M75" s="316"/>
    </row>
    <row r="76" spans="1:19" ht="15" customHeight="1">
      <c r="A76" s="349"/>
      <c r="B76" s="323"/>
      <c r="C76" s="335" t="s">
        <v>478</v>
      </c>
      <c r="D76" s="323"/>
      <c r="E76" s="323" t="s">
        <v>36</v>
      </c>
      <c r="F76" s="323"/>
      <c r="G76" s="329">
        <v>1</v>
      </c>
      <c r="H76" s="323"/>
      <c r="I76" s="330">
        <v>0</v>
      </c>
      <c r="J76" s="327"/>
      <c r="K76" s="331">
        <f t="shared" si="5"/>
        <v>0</v>
      </c>
      <c r="L76" s="334"/>
      <c r="M76" s="316"/>
    </row>
    <row r="77" spans="1:19" ht="15" customHeight="1">
      <c r="A77" s="349"/>
      <c r="B77" s="323"/>
      <c r="C77" s="335"/>
      <c r="D77" s="323"/>
      <c r="E77" s="323"/>
      <c r="F77" s="323"/>
      <c r="G77" s="326"/>
      <c r="H77" s="323"/>
      <c r="I77" s="350"/>
      <c r="J77" s="327"/>
      <c r="K77" s="327"/>
      <c r="L77" s="334"/>
      <c r="M77" s="316"/>
    </row>
    <row r="78" spans="1:19" ht="100.8">
      <c r="A78" s="332" t="s">
        <v>479</v>
      </c>
      <c r="B78" s="323"/>
      <c r="C78" s="335" t="s">
        <v>480</v>
      </c>
      <c r="D78" s="323"/>
      <c r="E78" s="323"/>
      <c r="F78" s="323"/>
      <c r="G78" s="326"/>
      <c r="H78" s="323"/>
      <c r="I78" s="327"/>
      <c r="J78" s="327"/>
      <c r="K78" s="327"/>
      <c r="L78" s="334"/>
      <c r="M78" s="316"/>
    </row>
    <row r="79" spans="1:19" ht="15" customHeight="1">
      <c r="A79" s="349"/>
      <c r="B79" s="323"/>
      <c r="C79" s="335" t="s">
        <v>481</v>
      </c>
      <c r="D79" s="323"/>
      <c r="E79" s="323" t="s">
        <v>42</v>
      </c>
      <c r="F79" s="323"/>
      <c r="G79" s="329">
        <v>1</v>
      </c>
      <c r="H79" s="323"/>
      <c r="I79" s="330">
        <v>0</v>
      </c>
      <c r="J79" s="327"/>
      <c r="K79" s="331">
        <f t="shared" si="5"/>
        <v>0</v>
      </c>
      <c r="L79" s="334"/>
      <c r="M79" s="316"/>
    </row>
    <row r="80" spans="1:19" ht="15" customHeight="1">
      <c r="A80" s="349"/>
      <c r="B80" s="323"/>
      <c r="C80" s="335"/>
      <c r="D80" s="323"/>
      <c r="E80" s="323"/>
      <c r="F80" s="323"/>
      <c r="G80" s="326"/>
      <c r="H80" s="323"/>
      <c r="I80" s="350"/>
      <c r="J80" s="327"/>
      <c r="K80" s="327"/>
      <c r="L80" s="334"/>
      <c r="M80" s="316"/>
    </row>
    <row r="81" spans="1:13" ht="144">
      <c r="A81" s="332" t="s">
        <v>482</v>
      </c>
      <c r="B81" s="353"/>
      <c r="C81" s="348" t="s">
        <v>483</v>
      </c>
      <c r="D81" s="353"/>
      <c r="E81" s="353"/>
      <c r="F81" s="353"/>
      <c r="G81" s="364"/>
      <c r="H81" s="353"/>
      <c r="I81" s="355"/>
      <c r="J81" s="355"/>
      <c r="K81" s="355"/>
      <c r="L81" s="334"/>
      <c r="M81" s="316"/>
    </row>
    <row r="82" spans="1:13" ht="15" customHeight="1">
      <c r="A82" s="349"/>
      <c r="B82" s="323"/>
      <c r="C82" s="335"/>
      <c r="D82" s="323"/>
      <c r="E82" s="323" t="s">
        <v>36</v>
      </c>
      <c r="F82" s="323"/>
      <c r="G82" s="329">
        <v>1</v>
      </c>
      <c r="H82" s="323"/>
      <c r="I82" s="331">
        <v>0</v>
      </c>
      <c r="J82" s="327"/>
      <c r="K82" s="331">
        <f>G82*I82</f>
        <v>0</v>
      </c>
      <c r="L82" s="334"/>
      <c r="M82" s="316"/>
    </row>
    <row r="83" spans="1:13" ht="15" customHeight="1">
      <c r="A83" s="349"/>
      <c r="B83" s="323"/>
      <c r="C83" s="323"/>
      <c r="D83" s="323"/>
      <c r="E83" s="323"/>
      <c r="F83" s="323"/>
      <c r="G83" s="326"/>
      <c r="H83" s="323"/>
      <c r="I83" s="327"/>
      <c r="J83" s="327"/>
      <c r="K83" s="327"/>
      <c r="L83" s="334"/>
      <c r="M83" s="316"/>
    </row>
    <row r="84" spans="1:13" ht="100.8">
      <c r="A84" s="332" t="s">
        <v>484</v>
      </c>
      <c r="B84" s="323"/>
      <c r="C84" s="335" t="s">
        <v>485</v>
      </c>
      <c r="D84" s="323"/>
      <c r="E84" s="323"/>
      <c r="F84" s="323"/>
      <c r="G84" s="326"/>
      <c r="H84" s="323"/>
      <c r="I84" s="327"/>
      <c r="J84" s="327"/>
      <c r="K84" s="327"/>
      <c r="L84" s="334"/>
      <c r="M84" s="316"/>
    </row>
    <row r="85" spans="1:13" ht="15" customHeight="1">
      <c r="A85" s="349" t="s">
        <v>486</v>
      </c>
      <c r="B85" s="323"/>
      <c r="C85" s="335" t="s">
        <v>487</v>
      </c>
      <c r="D85" s="323"/>
      <c r="E85" s="323" t="s">
        <v>42</v>
      </c>
      <c r="F85" s="323"/>
      <c r="G85" s="329">
        <v>1</v>
      </c>
      <c r="H85" s="323"/>
      <c r="I85" s="331">
        <v>0</v>
      </c>
      <c r="J85" s="327"/>
      <c r="K85" s="331">
        <f>G85*I85</f>
        <v>0</v>
      </c>
      <c r="L85" s="334"/>
      <c r="M85" s="316"/>
    </row>
    <row r="86" spans="1:13" ht="15" customHeight="1">
      <c r="A86" s="349" t="s">
        <v>488</v>
      </c>
      <c r="B86" s="323"/>
      <c r="C86" s="335" t="s">
        <v>489</v>
      </c>
      <c r="D86" s="323"/>
      <c r="E86" s="323" t="s">
        <v>42</v>
      </c>
      <c r="F86" s="323"/>
      <c r="G86" s="329">
        <v>1</v>
      </c>
      <c r="H86" s="323"/>
      <c r="I86" s="331">
        <v>0</v>
      </c>
      <c r="J86" s="327"/>
      <c r="K86" s="331">
        <f t="shared" ref="K86:K89" si="6">G86*I86</f>
        <v>0</v>
      </c>
      <c r="L86" s="334"/>
      <c r="M86" s="316"/>
    </row>
    <row r="87" spans="1:13" ht="15" customHeight="1">
      <c r="A87" s="349" t="s">
        <v>490</v>
      </c>
      <c r="B87" s="323"/>
      <c r="C87" s="335" t="s">
        <v>491</v>
      </c>
      <c r="D87" s="323"/>
      <c r="E87" s="323" t="s">
        <v>42</v>
      </c>
      <c r="F87" s="323"/>
      <c r="G87" s="329">
        <v>1</v>
      </c>
      <c r="H87" s="323"/>
      <c r="I87" s="331">
        <v>0</v>
      </c>
      <c r="J87" s="327"/>
      <c r="K87" s="331">
        <f t="shared" si="6"/>
        <v>0</v>
      </c>
      <c r="L87" s="334"/>
      <c r="M87" s="316"/>
    </row>
    <row r="88" spans="1:13" ht="15" customHeight="1">
      <c r="A88" s="349" t="s">
        <v>492</v>
      </c>
      <c r="B88" s="323"/>
      <c r="C88" s="335" t="s">
        <v>493</v>
      </c>
      <c r="D88" s="323"/>
      <c r="E88" s="323" t="s">
        <v>42</v>
      </c>
      <c r="F88" s="323"/>
      <c r="G88" s="329">
        <v>1</v>
      </c>
      <c r="H88" s="323"/>
      <c r="I88" s="331">
        <v>0</v>
      </c>
      <c r="J88" s="327"/>
      <c r="K88" s="331">
        <f t="shared" si="6"/>
        <v>0</v>
      </c>
      <c r="L88" s="334"/>
      <c r="M88" s="316"/>
    </row>
    <row r="89" spans="1:13" ht="15" customHeight="1">
      <c r="A89" s="349" t="s">
        <v>20</v>
      </c>
      <c r="B89" s="323"/>
      <c r="C89" s="335" t="s">
        <v>494</v>
      </c>
      <c r="D89" s="323"/>
      <c r="E89" s="323" t="s">
        <v>42</v>
      </c>
      <c r="F89" s="323"/>
      <c r="G89" s="329">
        <v>1</v>
      </c>
      <c r="H89" s="323"/>
      <c r="I89" s="331">
        <v>0</v>
      </c>
      <c r="J89" s="327"/>
      <c r="K89" s="331">
        <f t="shared" si="6"/>
        <v>0</v>
      </c>
      <c r="L89" s="334"/>
      <c r="M89" s="316"/>
    </row>
    <row r="90" spans="1:13" ht="15" customHeight="1">
      <c r="A90" s="349"/>
      <c r="B90" s="323"/>
      <c r="C90" s="335"/>
      <c r="D90" s="323"/>
      <c r="E90" s="323"/>
      <c r="F90" s="323"/>
      <c r="G90" s="326"/>
      <c r="H90" s="323"/>
      <c r="I90" s="350"/>
      <c r="J90" s="327"/>
      <c r="K90" s="327"/>
      <c r="L90" s="334"/>
      <c r="M90" s="316"/>
    </row>
    <row r="91" spans="1:13" ht="129.6">
      <c r="A91" s="332" t="s">
        <v>495</v>
      </c>
      <c r="B91" s="323"/>
      <c r="C91" s="348" t="s">
        <v>496</v>
      </c>
      <c r="D91" s="323"/>
      <c r="E91" s="323"/>
      <c r="F91" s="323"/>
      <c r="G91" s="326"/>
      <c r="H91" s="323"/>
      <c r="I91" s="327"/>
      <c r="J91" s="327"/>
      <c r="K91" s="327"/>
      <c r="L91" s="334"/>
      <c r="M91" s="316"/>
    </row>
    <row r="92" spans="1:13" ht="15" customHeight="1">
      <c r="A92" s="349"/>
      <c r="B92" s="323"/>
      <c r="C92" s="335"/>
      <c r="D92" s="323"/>
      <c r="E92" s="323" t="s">
        <v>36</v>
      </c>
      <c r="F92" s="323"/>
      <c r="G92" s="329">
        <v>8</v>
      </c>
      <c r="H92" s="323"/>
      <c r="I92" s="331">
        <v>0</v>
      </c>
      <c r="J92" s="327"/>
      <c r="K92" s="331">
        <f>G92*I92</f>
        <v>0</v>
      </c>
      <c r="L92" s="334"/>
      <c r="M92" s="316"/>
    </row>
    <row r="93" spans="1:13" ht="15" customHeight="1">
      <c r="A93" s="349"/>
      <c r="B93" s="323"/>
      <c r="C93" s="335"/>
      <c r="D93" s="323"/>
      <c r="E93" s="323"/>
      <c r="F93" s="323"/>
      <c r="G93" s="326"/>
      <c r="H93" s="323"/>
      <c r="I93" s="350"/>
      <c r="J93" s="327"/>
      <c r="K93" s="327"/>
      <c r="L93" s="334"/>
      <c r="M93" s="316"/>
    </row>
    <row r="94" spans="1:13" ht="57.6">
      <c r="A94" s="332" t="s">
        <v>497</v>
      </c>
      <c r="B94" s="323"/>
      <c r="C94" s="335" t="s">
        <v>498</v>
      </c>
      <c r="D94" s="323"/>
      <c r="E94" s="323"/>
      <c r="F94" s="323"/>
      <c r="G94" s="326"/>
      <c r="H94" s="323"/>
      <c r="I94" s="327"/>
      <c r="J94" s="327"/>
      <c r="K94" s="327"/>
      <c r="L94" s="334"/>
      <c r="M94" s="316"/>
    </row>
    <row r="95" spans="1:13">
      <c r="A95" s="332"/>
      <c r="B95" s="323"/>
      <c r="C95" s="335" t="s">
        <v>455</v>
      </c>
      <c r="D95" s="323"/>
      <c r="E95" t="s">
        <v>47</v>
      </c>
      <c r="F95" s="323"/>
      <c r="G95" s="329">
        <v>10</v>
      </c>
      <c r="H95" s="323"/>
      <c r="I95" s="330">
        <v>0</v>
      </c>
      <c r="J95" s="327"/>
      <c r="K95" s="331">
        <f t="shared" ref="K95:K97" si="7">G95*I95</f>
        <v>0</v>
      </c>
      <c r="L95" s="334"/>
      <c r="M95" s="316"/>
    </row>
    <row r="96" spans="1:13">
      <c r="A96" s="332"/>
      <c r="B96" s="323"/>
      <c r="C96" s="335" t="s">
        <v>456</v>
      </c>
      <c r="D96" s="323"/>
      <c r="E96" t="s">
        <v>47</v>
      </c>
      <c r="F96" s="323"/>
      <c r="G96" s="329">
        <v>10</v>
      </c>
      <c r="H96" s="323"/>
      <c r="I96" s="330">
        <v>0</v>
      </c>
      <c r="J96" s="327"/>
      <c r="K96" s="331">
        <f t="shared" si="7"/>
        <v>0</v>
      </c>
      <c r="L96" s="334"/>
      <c r="M96" s="316"/>
    </row>
    <row r="97" spans="1:13">
      <c r="A97" s="332"/>
      <c r="B97" s="323"/>
      <c r="C97" s="335" t="s">
        <v>457</v>
      </c>
      <c r="D97" s="323"/>
      <c r="E97" t="s">
        <v>47</v>
      </c>
      <c r="F97" s="323"/>
      <c r="G97" s="329">
        <v>10</v>
      </c>
      <c r="H97" s="323"/>
      <c r="I97" s="330">
        <v>0</v>
      </c>
      <c r="J97" s="327"/>
      <c r="K97" s="331">
        <f t="shared" si="7"/>
        <v>0</v>
      </c>
      <c r="L97" s="334"/>
      <c r="M97" s="316"/>
    </row>
    <row r="98" spans="1:13">
      <c r="A98" s="332"/>
      <c r="B98" s="323"/>
      <c r="C98" s="335" t="s">
        <v>458</v>
      </c>
      <c r="D98" s="323"/>
      <c r="E98" t="s">
        <v>47</v>
      </c>
      <c r="F98" s="323"/>
      <c r="G98" s="329">
        <v>0</v>
      </c>
      <c r="H98" s="323"/>
      <c r="I98" s="330">
        <v>0</v>
      </c>
      <c r="J98" s="327"/>
      <c r="K98" s="331">
        <f>G98*I98</f>
        <v>0</v>
      </c>
      <c r="L98" s="334"/>
      <c r="M98" s="316"/>
    </row>
    <row r="99" spans="1:13">
      <c r="A99" s="323"/>
      <c r="B99" s="323"/>
      <c r="C99" s="323"/>
      <c r="D99" s="323"/>
      <c r="E99" s="323"/>
      <c r="F99" s="351"/>
      <c r="G99" s="351"/>
      <c r="H99" s="351"/>
      <c r="I99" s="351"/>
      <c r="J99" s="351"/>
      <c r="K99" s="323"/>
      <c r="L99" s="334"/>
      <c r="M99" s="316"/>
    </row>
    <row r="100" spans="1:13" ht="57.6">
      <c r="A100" s="332" t="s">
        <v>497</v>
      </c>
      <c r="B100" s="323"/>
      <c r="C100" s="335" t="s">
        <v>499</v>
      </c>
      <c r="D100" s="323"/>
      <c r="E100" s="323"/>
      <c r="F100" s="323"/>
      <c r="G100" s="326"/>
      <c r="H100" s="323"/>
      <c r="I100" s="327"/>
      <c r="J100" s="327"/>
      <c r="K100" s="327"/>
      <c r="L100" s="334"/>
      <c r="M100" s="316"/>
    </row>
    <row r="101" spans="1:13">
      <c r="A101" s="332"/>
      <c r="B101" s="323"/>
      <c r="C101" s="335" t="s">
        <v>455</v>
      </c>
      <c r="D101" s="323"/>
      <c r="E101" t="s">
        <v>47</v>
      </c>
      <c r="F101" s="323"/>
      <c r="G101" s="329">
        <v>10</v>
      </c>
      <c r="H101" s="323"/>
      <c r="I101" s="330">
        <v>0</v>
      </c>
      <c r="J101" s="327"/>
      <c r="K101" s="331">
        <f t="shared" ref="K101:K103" si="8">G101*I101</f>
        <v>0</v>
      </c>
      <c r="L101" s="334"/>
      <c r="M101" s="316"/>
    </row>
    <row r="102" spans="1:13">
      <c r="A102" s="332"/>
      <c r="B102" s="323"/>
      <c r="C102" s="335" t="s">
        <v>456</v>
      </c>
      <c r="D102" s="323"/>
      <c r="E102" t="s">
        <v>47</v>
      </c>
      <c r="F102" s="323"/>
      <c r="G102" s="329">
        <v>10</v>
      </c>
      <c r="H102" s="323"/>
      <c r="I102" s="330">
        <v>0</v>
      </c>
      <c r="J102" s="327"/>
      <c r="K102" s="331">
        <f t="shared" si="8"/>
        <v>0</v>
      </c>
      <c r="L102" s="334"/>
      <c r="M102" s="316"/>
    </row>
    <row r="103" spans="1:13">
      <c r="A103" s="332"/>
      <c r="B103" s="323"/>
      <c r="C103" s="335" t="s">
        <v>457</v>
      </c>
      <c r="D103" s="323"/>
      <c r="E103" t="s">
        <v>47</v>
      </c>
      <c r="F103" s="323"/>
      <c r="G103" s="329">
        <v>10</v>
      </c>
      <c r="H103" s="323"/>
      <c r="I103" s="330">
        <v>0</v>
      </c>
      <c r="J103" s="327"/>
      <c r="K103" s="331">
        <f t="shared" si="8"/>
        <v>0</v>
      </c>
      <c r="L103" s="334"/>
      <c r="M103" s="316"/>
    </row>
    <row r="104" spans="1:13">
      <c r="A104" s="332"/>
      <c r="B104" s="323"/>
      <c r="C104" s="335" t="s">
        <v>458</v>
      </c>
      <c r="D104" s="323"/>
      <c r="E104" t="s">
        <v>47</v>
      </c>
      <c r="F104" s="323"/>
      <c r="G104" s="329">
        <v>0</v>
      </c>
      <c r="H104" s="323"/>
      <c r="I104" s="330">
        <v>0</v>
      </c>
      <c r="J104" s="327"/>
      <c r="K104" s="331">
        <f>G104*I104</f>
        <v>0</v>
      </c>
      <c r="L104" s="334"/>
      <c r="M104" s="316"/>
    </row>
    <row r="105" spans="1:13">
      <c r="A105" s="323"/>
      <c r="B105" s="323"/>
      <c r="C105" s="323"/>
      <c r="D105" s="323"/>
      <c r="E105" s="323"/>
      <c r="F105" s="351"/>
      <c r="G105" s="351"/>
      <c r="H105" s="351"/>
      <c r="I105" s="351"/>
      <c r="J105" s="351"/>
      <c r="K105" s="323"/>
      <c r="L105" s="334"/>
      <c r="M105" s="316"/>
    </row>
    <row r="106" spans="1:13" ht="150.75" customHeight="1">
      <c r="A106" s="332" t="s">
        <v>500</v>
      </c>
      <c r="B106" s="323"/>
      <c r="C106" s="348" t="s">
        <v>420</v>
      </c>
      <c r="D106" s="323"/>
      <c r="E106" s="323"/>
      <c r="F106" s="323"/>
      <c r="G106" s="323"/>
      <c r="H106" s="323"/>
      <c r="I106" s="323"/>
      <c r="J106" s="323"/>
      <c r="K106" s="323"/>
      <c r="L106" s="334"/>
      <c r="M106" s="316"/>
    </row>
    <row r="107" spans="1:13" ht="15" customHeight="1">
      <c r="A107" s="332"/>
      <c r="B107" s="323"/>
      <c r="C107" s="348"/>
      <c r="D107" s="323"/>
      <c r="E107" s="323" t="s">
        <v>62</v>
      </c>
      <c r="F107" s="323"/>
      <c r="G107" s="329">
        <v>2</v>
      </c>
      <c r="H107" s="323"/>
      <c r="I107" s="330">
        <v>0</v>
      </c>
      <c r="J107" s="327"/>
      <c r="K107" s="331">
        <f>G107*I107</f>
        <v>0</v>
      </c>
      <c r="L107" s="334"/>
      <c r="M107" s="316"/>
    </row>
    <row r="108" spans="1:13" ht="15" customHeight="1">
      <c r="A108" s="332"/>
      <c r="B108" s="323"/>
      <c r="C108" s="348"/>
      <c r="D108" s="323"/>
      <c r="E108" s="323"/>
      <c r="F108" s="323"/>
      <c r="G108" s="326"/>
      <c r="H108" s="323"/>
      <c r="I108" s="350"/>
      <c r="J108" s="327"/>
      <c r="K108" s="327"/>
      <c r="L108" s="334"/>
      <c r="M108" s="316"/>
    </row>
    <row r="109" spans="1:13" ht="72">
      <c r="A109" s="332" t="s">
        <v>501</v>
      </c>
      <c r="B109" s="323"/>
      <c r="C109" s="335" t="s">
        <v>421</v>
      </c>
      <c r="D109" s="323"/>
      <c r="E109" s="323" t="s">
        <v>62</v>
      </c>
      <c r="F109" s="323"/>
      <c r="G109" s="329">
        <v>7.5</v>
      </c>
      <c r="H109" s="323"/>
      <c r="I109" s="330">
        <v>0</v>
      </c>
      <c r="J109" s="327"/>
      <c r="K109" s="331">
        <f>G109*I109</f>
        <v>0</v>
      </c>
      <c r="L109" s="352"/>
      <c r="M109" s="316"/>
    </row>
    <row r="110" spans="1:13">
      <c r="A110" s="323"/>
      <c r="B110" s="323"/>
      <c r="C110" s="323"/>
      <c r="D110" s="323"/>
      <c r="E110" s="323"/>
      <c r="F110" s="323"/>
      <c r="G110" s="323"/>
      <c r="H110" s="323"/>
      <c r="I110" s="323"/>
      <c r="J110" s="323"/>
      <c r="K110" s="323"/>
      <c r="L110" s="352"/>
      <c r="M110" s="316"/>
    </row>
    <row r="111" spans="1:13" ht="57.6">
      <c r="A111" s="332" t="s">
        <v>502</v>
      </c>
      <c r="B111" s="323"/>
      <c r="C111" s="335" t="s">
        <v>422</v>
      </c>
      <c r="D111" s="323"/>
      <c r="E111" s="323"/>
      <c r="F111" s="323"/>
      <c r="G111" s="323"/>
      <c r="H111" s="323"/>
      <c r="I111" s="323"/>
      <c r="J111" s="323"/>
      <c r="K111" s="323"/>
      <c r="L111" s="334"/>
      <c r="M111" s="316"/>
    </row>
    <row r="112" spans="1:13">
      <c r="C112" s="304"/>
      <c r="D112" s="304"/>
      <c r="E112" s="323" t="s">
        <v>62</v>
      </c>
      <c r="F112" s="323"/>
      <c r="G112" s="329">
        <v>4</v>
      </c>
      <c r="H112" s="323"/>
      <c r="I112" s="330">
        <v>0</v>
      </c>
      <c r="J112" s="327"/>
      <c r="K112" s="331">
        <f>G112*I112</f>
        <v>0</v>
      </c>
      <c r="L112" s="334"/>
      <c r="M112" s="316"/>
    </row>
    <row r="113" spans="1:13">
      <c r="A113" s="323"/>
      <c r="B113" s="323"/>
      <c r="C113" s="323"/>
      <c r="D113" s="323"/>
      <c r="E113" s="323"/>
      <c r="F113" s="323"/>
      <c r="G113" s="323"/>
      <c r="H113" s="323"/>
      <c r="I113" s="323"/>
      <c r="J113" s="323"/>
      <c r="K113" s="323"/>
      <c r="L113" s="304"/>
    </row>
    <row r="114" spans="1:13" s="353" customFormat="1">
      <c r="A114" s="332"/>
      <c r="C114" s="348"/>
      <c r="E114" s="323"/>
      <c r="F114" s="323"/>
      <c r="G114" s="326"/>
      <c r="H114" s="323"/>
      <c r="I114" s="350"/>
      <c r="J114" s="327"/>
      <c r="K114" s="327"/>
      <c r="L114" s="354"/>
      <c r="M114" s="355"/>
    </row>
    <row r="115" spans="1:13">
      <c r="A115" s="356"/>
      <c r="B115" s="356"/>
      <c r="C115" s="357" t="s">
        <v>423</v>
      </c>
      <c r="D115" s="356"/>
      <c r="E115" s="356"/>
      <c r="F115" s="356"/>
      <c r="G115" s="356"/>
      <c r="H115" s="356"/>
      <c r="I115" s="356"/>
      <c r="J115" s="356"/>
      <c r="K115" s="356"/>
      <c r="L115" s="334"/>
      <c r="M115" s="316"/>
    </row>
    <row r="116" spans="1:13">
      <c r="A116" s="323"/>
      <c r="B116" s="323"/>
      <c r="C116" s="323"/>
      <c r="D116" s="323"/>
      <c r="E116" s="323"/>
      <c r="F116" s="323"/>
      <c r="G116" s="323"/>
      <c r="H116" s="323"/>
      <c r="I116" s="323"/>
      <c r="J116" s="323"/>
      <c r="K116" s="323"/>
      <c r="L116" s="304"/>
    </row>
    <row r="117" spans="1:13" ht="57.6">
      <c r="A117" s="332" t="s">
        <v>503</v>
      </c>
      <c r="B117" s="323"/>
      <c r="C117" s="335" t="s">
        <v>424</v>
      </c>
      <c r="D117" s="323"/>
      <c r="E117" s="323"/>
      <c r="F117" s="323"/>
      <c r="G117" s="323"/>
      <c r="H117" s="323"/>
      <c r="I117" s="323"/>
      <c r="J117" s="323"/>
      <c r="K117" s="323"/>
      <c r="L117" s="334"/>
      <c r="M117" s="316"/>
    </row>
    <row r="118" spans="1:13">
      <c r="A118" s="349"/>
      <c r="B118" s="323"/>
      <c r="C118" s="335"/>
      <c r="D118" s="323"/>
      <c r="E118" s="323" t="s">
        <v>62</v>
      </c>
      <c r="F118" s="323"/>
      <c r="G118" s="329">
        <v>1</v>
      </c>
      <c r="H118" s="323"/>
      <c r="I118" s="330">
        <v>0</v>
      </c>
      <c r="J118" s="327"/>
      <c r="K118" s="331">
        <f>G118*I118</f>
        <v>0</v>
      </c>
      <c r="L118" s="334"/>
      <c r="M118" s="316"/>
    </row>
    <row r="119" spans="1:13">
      <c r="A119" s="349"/>
      <c r="B119" s="323"/>
      <c r="C119" s="323"/>
      <c r="D119" s="323"/>
      <c r="E119" s="323"/>
      <c r="F119" s="323"/>
      <c r="G119" s="323"/>
      <c r="H119" s="323"/>
      <c r="I119" s="323"/>
      <c r="J119" s="323"/>
      <c r="K119" s="323"/>
      <c r="L119" s="304"/>
    </row>
    <row r="120" spans="1:13" ht="57.6">
      <c r="A120" s="332" t="s">
        <v>504</v>
      </c>
      <c r="B120" s="323"/>
      <c r="C120" s="335" t="s">
        <v>425</v>
      </c>
      <c r="D120" s="323"/>
      <c r="E120" s="323"/>
      <c r="F120" s="323"/>
      <c r="G120" s="323"/>
      <c r="H120" s="323"/>
      <c r="I120" s="323"/>
      <c r="J120" s="323"/>
      <c r="K120" s="323"/>
      <c r="L120" s="334"/>
      <c r="M120" s="316"/>
    </row>
    <row r="121" spans="1:13">
      <c r="A121" s="324"/>
      <c r="B121" s="323"/>
      <c r="C121" s="335"/>
      <c r="D121" s="323"/>
      <c r="E121" s="323" t="s">
        <v>38</v>
      </c>
      <c r="F121" s="323"/>
      <c r="G121" s="329">
        <v>4</v>
      </c>
      <c r="H121" s="323"/>
      <c r="I121" s="330">
        <v>0</v>
      </c>
      <c r="J121" s="327"/>
      <c r="K121" s="331">
        <f>G121*I121</f>
        <v>0</v>
      </c>
      <c r="L121" s="334"/>
      <c r="M121" s="316"/>
    </row>
    <row r="122" spans="1:13">
      <c r="B122" s="323"/>
      <c r="C122" s="323"/>
      <c r="D122" s="323"/>
      <c r="E122" s="323"/>
      <c r="F122" s="323"/>
      <c r="G122" s="323"/>
      <c r="H122" s="323"/>
      <c r="I122" s="323"/>
      <c r="J122" s="323"/>
      <c r="K122" s="323"/>
      <c r="L122" s="304"/>
    </row>
    <row r="123" spans="1:13" ht="57.6">
      <c r="A123" s="332" t="s">
        <v>505</v>
      </c>
      <c r="B123" s="323"/>
      <c r="C123" s="335" t="s">
        <v>426</v>
      </c>
      <c r="D123" s="323"/>
      <c r="E123" s="323"/>
      <c r="F123" s="323"/>
      <c r="G123" s="323"/>
      <c r="H123" s="323"/>
      <c r="I123" s="323"/>
      <c r="J123" s="323"/>
      <c r="K123" s="323"/>
      <c r="L123" s="334"/>
      <c r="M123" s="316"/>
    </row>
    <row r="124" spans="1:13">
      <c r="A124" s="332"/>
      <c r="B124" s="323"/>
      <c r="C124" s="335"/>
      <c r="D124" s="323"/>
      <c r="E124" s="323" t="s">
        <v>47</v>
      </c>
      <c r="F124" s="323"/>
      <c r="G124" s="329">
        <f>G101+G102+G103+G104</f>
        <v>30</v>
      </c>
      <c r="H124" s="323"/>
      <c r="I124" s="330">
        <v>0</v>
      </c>
      <c r="J124" s="327"/>
      <c r="K124" s="331">
        <f>G124*I124</f>
        <v>0</v>
      </c>
      <c r="L124" s="334"/>
      <c r="M124" s="316"/>
    </row>
    <row r="125" spans="1:13">
      <c r="A125" s="323"/>
      <c r="B125" s="323"/>
      <c r="C125" s="323"/>
      <c r="D125" s="323"/>
      <c r="E125" s="323"/>
      <c r="F125" s="323"/>
      <c r="G125" s="323"/>
      <c r="H125" s="323"/>
      <c r="I125" s="323"/>
      <c r="J125" s="323"/>
      <c r="K125" s="323"/>
      <c r="L125" s="304"/>
    </row>
    <row r="126" spans="1:13" ht="86.4">
      <c r="A126" s="332" t="s">
        <v>506</v>
      </c>
      <c r="B126" s="323"/>
      <c r="C126" s="335" t="s">
        <v>427</v>
      </c>
      <c r="D126" s="323"/>
      <c r="E126" s="323"/>
      <c r="F126" s="323"/>
      <c r="G126" s="323"/>
      <c r="H126" s="323"/>
      <c r="I126" s="323"/>
      <c r="J126" s="323"/>
      <c r="K126" s="323"/>
      <c r="L126" s="334"/>
      <c r="M126" s="316"/>
    </row>
    <row r="127" spans="1:13">
      <c r="A127" s="349"/>
      <c r="B127" s="323"/>
      <c r="C127" s="335"/>
      <c r="D127" s="323"/>
      <c r="E127" s="323" t="s">
        <v>47</v>
      </c>
      <c r="F127" s="323"/>
      <c r="G127" s="329">
        <v>20</v>
      </c>
      <c r="H127" s="323"/>
      <c r="I127" s="330">
        <v>0</v>
      </c>
      <c r="J127" s="327"/>
      <c r="K127" s="331">
        <f>G127*I127</f>
        <v>0</v>
      </c>
      <c r="L127" s="334"/>
      <c r="M127" s="316"/>
    </row>
    <row r="128" spans="1:13">
      <c r="A128" s="349"/>
      <c r="B128" s="323"/>
      <c r="C128" s="335"/>
      <c r="D128" s="323"/>
      <c r="E128" s="323"/>
      <c r="F128" s="323"/>
      <c r="G128" s="326"/>
      <c r="H128" s="323"/>
      <c r="I128" s="350"/>
      <c r="J128" s="327"/>
      <c r="K128" s="327"/>
      <c r="L128" s="334"/>
      <c r="M128" s="316"/>
    </row>
    <row r="129" spans="1:13">
      <c r="A129" s="332" t="s">
        <v>507</v>
      </c>
      <c r="B129" s="323"/>
      <c r="C129" s="335" t="s">
        <v>428</v>
      </c>
      <c r="D129" s="323"/>
      <c r="E129" s="323"/>
      <c r="F129" s="323"/>
      <c r="G129" s="326"/>
      <c r="H129" s="323"/>
      <c r="I129" s="358"/>
      <c r="J129" s="327"/>
      <c r="K129" s="327"/>
      <c r="L129" s="334"/>
      <c r="M129" s="316"/>
    </row>
    <row r="130" spans="1:13">
      <c r="A130" s="324"/>
      <c r="B130" s="323"/>
      <c r="C130" s="335"/>
      <c r="D130" s="323"/>
      <c r="E130" s="323" t="s">
        <v>414</v>
      </c>
      <c r="F130" s="323"/>
      <c r="G130" s="329">
        <v>30</v>
      </c>
      <c r="H130" s="323"/>
      <c r="I130" s="359">
        <v>0</v>
      </c>
      <c r="J130" s="327"/>
      <c r="K130" s="331">
        <f>G130*I130</f>
        <v>0</v>
      </c>
      <c r="L130" s="334"/>
      <c r="M130" s="316"/>
    </row>
    <row r="131" spans="1:13">
      <c r="B131" s="323"/>
      <c r="C131" s="335"/>
      <c r="D131" s="323"/>
      <c r="E131" s="323"/>
      <c r="F131" s="323"/>
      <c r="G131" s="326"/>
      <c r="H131" s="323"/>
      <c r="I131" s="358"/>
      <c r="J131" s="327"/>
      <c r="K131" s="327"/>
      <c r="L131" s="334"/>
      <c r="M131" s="316"/>
    </row>
    <row r="132" spans="1:13" ht="43.2">
      <c r="A132" s="332" t="s">
        <v>508</v>
      </c>
      <c r="B132" s="323"/>
      <c r="C132" s="335" t="s">
        <v>429</v>
      </c>
      <c r="D132" s="323"/>
      <c r="E132" s="323"/>
      <c r="F132" s="323"/>
      <c r="G132" s="326"/>
      <c r="H132" s="323"/>
      <c r="I132" s="358"/>
      <c r="J132" s="327"/>
      <c r="K132" s="327"/>
      <c r="L132" s="334"/>
      <c r="M132" s="316"/>
    </row>
    <row r="133" spans="1:13">
      <c r="A133" s="323"/>
      <c r="B133" s="323"/>
      <c r="C133" s="335"/>
      <c r="D133" s="323"/>
      <c r="E133" s="323" t="s">
        <v>414</v>
      </c>
      <c r="F133" s="323"/>
      <c r="G133" s="329">
        <v>30</v>
      </c>
      <c r="H133" s="323"/>
      <c r="I133" s="359">
        <v>0</v>
      </c>
      <c r="J133" s="327"/>
      <c r="K133" s="331">
        <f>G133*I133</f>
        <v>0</v>
      </c>
      <c r="L133" s="334"/>
      <c r="M133" s="316"/>
    </row>
    <row r="134" spans="1:13">
      <c r="A134" s="323"/>
      <c r="B134" s="323"/>
      <c r="C134" s="335"/>
      <c r="D134" s="323"/>
      <c r="E134" s="323"/>
      <c r="F134" s="323"/>
      <c r="G134" s="326"/>
      <c r="H134" s="323"/>
      <c r="I134" s="358"/>
      <c r="J134" s="327"/>
      <c r="K134" s="327"/>
      <c r="L134" s="334"/>
      <c r="M134" s="316"/>
    </row>
    <row r="135" spans="1:13" ht="16.2" thickBot="1">
      <c r="A135" s="336"/>
      <c r="B135" s="337"/>
      <c r="C135" s="336" t="s">
        <v>430</v>
      </c>
      <c r="D135" s="337"/>
      <c r="E135" s="337"/>
      <c r="F135" s="337"/>
      <c r="G135" s="338"/>
      <c r="H135" s="337"/>
      <c r="I135" s="339"/>
      <c r="J135" s="339"/>
      <c r="K135" s="340">
        <f>SUM(K33:K134)</f>
        <v>0</v>
      </c>
      <c r="L135" s="334"/>
      <c r="M135" s="316"/>
    </row>
    <row r="136" spans="1:13" ht="15" thickTop="1">
      <c r="A136" s="323"/>
      <c r="B136" s="323"/>
      <c r="C136" s="323"/>
      <c r="D136" s="323"/>
      <c r="E136" s="323"/>
      <c r="F136" s="351"/>
      <c r="G136" s="351"/>
      <c r="H136" s="351"/>
      <c r="I136" s="351"/>
      <c r="J136" s="351"/>
      <c r="K136" s="323"/>
      <c r="L136" s="334"/>
      <c r="M136" s="316"/>
    </row>
    <row r="137" spans="1:13" s="294" customFormat="1" ht="15.6">
      <c r="A137" s="341" t="s">
        <v>509</v>
      </c>
      <c r="B137" s="342"/>
      <c r="C137" s="343" t="s">
        <v>405</v>
      </c>
      <c r="D137" s="342"/>
      <c r="E137" s="342"/>
      <c r="F137" s="342"/>
      <c r="G137" s="342"/>
      <c r="H137" s="342"/>
      <c r="I137" s="342"/>
      <c r="J137" s="342"/>
      <c r="K137" s="344"/>
      <c r="L137" s="345"/>
      <c r="M137" s="322"/>
    </row>
    <row r="138" spans="1:13" s="304" customFormat="1">
      <c r="A138" s="349"/>
      <c r="B138" s="323"/>
      <c r="C138" s="323"/>
      <c r="D138" s="323"/>
      <c r="E138" s="323"/>
      <c r="F138" s="323"/>
      <c r="G138" s="326"/>
      <c r="H138" s="323"/>
      <c r="I138" s="327"/>
      <c r="J138" s="327"/>
      <c r="K138" s="327"/>
      <c r="L138" s="334"/>
      <c r="M138" s="316"/>
    </row>
    <row r="139" spans="1:13" s="304" customFormat="1" ht="72">
      <c r="A139" s="332" t="s">
        <v>510</v>
      </c>
      <c r="B139" s="323"/>
      <c r="C139" s="335" t="s">
        <v>541</v>
      </c>
      <c r="D139" s="323"/>
      <c r="E139" s="323"/>
      <c r="F139" s="323"/>
      <c r="G139" s="326"/>
      <c r="H139" s="323"/>
      <c r="I139" s="327"/>
      <c r="J139" s="327"/>
      <c r="K139" s="327"/>
      <c r="L139" s="334"/>
      <c r="M139" s="316"/>
    </row>
    <row r="140" spans="1:13" s="304" customFormat="1">
      <c r="A140" s="349"/>
      <c r="B140" s="323"/>
      <c r="C140" s="323"/>
      <c r="D140" s="323"/>
      <c r="E140" s="323" t="s">
        <v>414</v>
      </c>
      <c r="F140" s="323"/>
      <c r="G140" s="329">
        <f>G101+G102+G103+G104</f>
        <v>30</v>
      </c>
      <c r="H140" s="323"/>
      <c r="I140" s="330">
        <v>0</v>
      </c>
      <c r="J140" s="327"/>
      <c r="K140" s="331">
        <f t="shared" ref="K140" si="9">G140*I140</f>
        <v>0</v>
      </c>
      <c r="L140" s="334"/>
      <c r="M140" s="316"/>
    </row>
    <row r="141" spans="1:13" s="304" customFormat="1">
      <c r="A141" s="349"/>
      <c r="B141" s="323"/>
      <c r="C141" s="323"/>
      <c r="D141" s="323"/>
      <c r="E141" s="323"/>
      <c r="F141" s="323"/>
      <c r="G141" s="326"/>
      <c r="H141" s="323"/>
      <c r="I141" s="327"/>
      <c r="J141" s="327"/>
      <c r="K141" s="327"/>
      <c r="L141" s="334"/>
      <c r="M141" s="316"/>
    </row>
    <row r="142" spans="1:13" s="304" customFormat="1" ht="28.8">
      <c r="A142" s="324" t="s">
        <v>511</v>
      </c>
      <c r="B142" s="323"/>
      <c r="C142" s="335" t="s">
        <v>512</v>
      </c>
      <c r="D142" s="323"/>
      <c r="E142" s="323"/>
      <c r="F142" s="323"/>
      <c r="G142" s="326"/>
      <c r="H142" s="323"/>
      <c r="I142" s="327"/>
      <c r="J142" s="327"/>
      <c r="K142" s="327"/>
      <c r="L142" s="334"/>
      <c r="M142" s="316"/>
    </row>
    <row r="143" spans="1:13" s="304" customFormat="1">
      <c r="A143" s="323"/>
      <c r="B143" s="323"/>
      <c r="C143" s="323"/>
      <c r="D143" s="323"/>
      <c r="E143" s="323" t="s">
        <v>414</v>
      </c>
      <c r="F143" s="323"/>
      <c r="G143" s="329">
        <f>G101+G102+G103+G104</f>
        <v>30</v>
      </c>
      <c r="H143" s="323"/>
      <c r="I143" s="330">
        <v>0</v>
      </c>
      <c r="J143" s="327"/>
      <c r="K143" s="331">
        <f t="shared" ref="K143" si="10">G143*I143</f>
        <v>0</v>
      </c>
      <c r="L143" s="334"/>
      <c r="M143" s="316"/>
    </row>
    <row r="144" spans="1:13" s="304" customFormat="1">
      <c r="A144" s="323"/>
      <c r="B144" s="323"/>
      <c r="C144" s="323"/>
      <c r="D144" s="323"/>
      <c r="E144" s="323"/>
      <c r="F144" s="323"/>
      <c r="G144" s="326"/>
      <c r="H144" s="323"/>
      <c r="I144" s="327"/>
      <c r="J144" s="327"/>
      <c r="K144" s="327"/>
      <c r="L144" s="334"/>
      <c r="M144" s="316"/>
    </row>
    <row r="145" spans="1:13" ht="16.2" thickBot="1">
      <c r="A145" s="336"/>
      <c r="B145" s="337"/>
      <c r="C145" s="336" t="s">
        <v>431</v>
      </c>
      <c r="D145" s="337"/>
      <c r="E145" s="337"/>
      <c r="F145" s="337"/>
      <c r="G145" s="338"/>
      <c r="H145" s="337"/>
      <c r="I145" s="339"/>
      <c r="J145" s="339"/>
      <c r="K145" s="340">
        <f>SUM(K137:K144)</f>
        <v>0</v>
      </c>
      <c r="L145" s="334"/>
      <c r="M145" s="316"/>
    </row>
    <row r="146" spans="1:13" s="304" customFormat="1" ht="15" thickTop="1">
      <c r="C146" s="360"/>
      <c r="G146" s="361"/>
      <c r="I146" s="316"/>
      <c r="J146" s="316"/>
      <c r="K146" s="316"/>
      <c r="L146" s="334"/>
      <c r="M146" s="316"/>
    </row>
    <row r="147" spans="1:13" s="304" customFormat="1">
      <c r="G147" s="361"/>
      <c r="I147" s="316"/>
      <c r="J147" s="316"/>
      <c r="K147" s="316"/>
      <c r="L147" s="334"/>
      <c r="M147" s="316"/>
    </row>
    <row r="148" spans="1:13" s="304" customFormat="1">
      <c r="G148" s="361"/>
      <c r="I148" s="316"/>
      <c r="J148" s="316"/>
      <c r="K148" s="316"/>
      <c r="L148" s="334"/>
      <c r="M148" s="316"/>
    </row>
    <row r="149" spans="1:13" s="304" customFormat="1">
      <c r="G149" s="361"/>
      <c r="I149" s="316"/>
      <c r="J149" s="316"/>
      <c r="K149" s="316"/>
      <c r="L149" s="334"/>
      <c r="M149" s="316"/>
    </row>
    <row r="150" spans="1:13" s="304" customFormat="1">
      <c r="G150" s="361"/>
      <c r="I150" s="316"/>
      <c r="J150" s="316"/>
      <c r="K150" s="316"/>
      <c r="L150" s="334"/>
      <c r="M150" s="316"/>
    </row>
    <row r="151" spans="1:13" s="304" customFormat="1">
      <c r="G151" s="361"/>
      <c r="I151" s="316"/>
      <c r="J151" s="316"/>
      <c r="K151" s="316"/>
      <c r="L151" s="334"/>
      <c r="M151" s="316"/>
    </row>
    <row r="152" spans="1:13" s="304" customFormat="1">
      <c r="G152" s="361"/>
      <c r="I152" s="316"/>
      <c r="J152" s="316"/>
      <c r="K152" s="316"/>
      <c r="L152" s="334"/>
      <c r="M152" s="316"/>
    </row>
    <row r="153" spans="1:13" s="304" customFormat="1">
      <c r="G153" s="361"/>
      <c r="I153" s="316"/>
      <c r="J153" s="316"/>
      <c r="K153" s="316"/>
      <c r="L153" s="334"/>
      <c r="M153" s="316"/>
    </row>
    <row r="154" spans="1:13" s="304" customFormat="1">
      <c r="G154" s="361"/>
      <c r="I154" s="316"/>
      <c r="J154" s="316"/>
      <c r="K154" s="316"/>
      <c r="L154" s="334"/>
      <c r="M154" s="316"/>
    </row>
    <row r="155" spans="1:13" s="304" customFormat="1">
      <c r="G155" s="361"/>
      <c r="I155" s="316"/>
      <c r="J155" s="316"/>
      <c r="K155" s="316"/>
      <c r="L155" s="334"/>
      <c r="M155" s="316"/>
    </row>
    <row r="156" spans="1:13" s="304" customFormat="1">
      <c r="G156" s="361"/>
      <c r="I156" s="316"/>
      <c r="J156" s="316"/>
      <c r="K156" s="316"/>
      <c r="L156" s="334"/>
      <c r="M156" s="316"/>
    </row>
    <row r="157" spans="1:13" s="304" customFormat="1">
      <c r="G157" s="361"/>
      <c r="I157" s="316"/>
      <c r="J157" s="316"/>
      <c r="K157" s="316"/>
      <c r="L157" s="334"/>
      <c r="M157" s="316"/>
    </row>
    <row r="158" spans="1:13" s="304" customFormat="1">
      <c r="G158" s="361"/>
      <c r="I158" s="316"/>
      <c r="J158" s="316"/>
      <c r="K158" s="316"/>
      <c r="L158" s="334"/>
      <c r="M158" s="316"/>
    </row>
    <row r="159" spans="1:13" s="304" customFormat="1">
      <c r="G159" s="361"/>
      <c r="I159" s="316"/>
      <c r="J159" s="316"/>
      <c r="K159" s="316"/>
      <c r="L159" s="334"/>
      <c r="M159" s="316"/>
    </row>
    <row r="160" spans="1:13" s="304" customFormat="1">
      <c r="G160" s="361"/>
      <c r="I160" s="316"/>
      <c r="J160" s="316"/>
      <c r="K160" s="316"/>
      <c r="L160" s="334"/>
      <c r="M160" s="316"/>
    </row>
    <row r="161" spans="7:13" s="304" customFormat="1">
      <c r="G161" s="361"/>
      <c r="I161" s="316"/>
      <c r="J161" s="316"/>
      <c r="K161" s="316"/>
      <c r="L161" s="334"/>
      <c r="M161" s="316"/>
    </row>
    <row r="162" spans="7:13" s="304" customFormat="1">
      <c r="G162" s="361"/>
      <c r="I162" s="316"/>
      <c r="J162" s="316"/>
      <c r="K162" s="316"/>
      <c r="L162" s="334"/>
      <c r="M162" s="316"/>
    </row>
    <row r="163" spans="7:13" s="304" customFormat="1">
      <c r="G163" s="361"/>
      <c r="I163" s="316"/>
      <c r="J163" s="316"/>
      <c r="K163" s="316"/>
      <c r="L163" s="334"/>
      <c r="M163" s="316"/>
    </row>
    <row r="164" spans="7:13" s="304" customFormat="1">
      <c r="G164" s="361"/>
      <c r="I164" s="316"/>
      <c r="J164" s="316"/>
      <c r="K164" s="316"/>
      <c r="L164" s="334"/>
      <c r="M164" s="316"/>
    </row>
    <row r="165" spans="7:13" s="304" customFormat="1">
      <c r="G165" s="361"/>
      <c r="I165" s="316"/>
      <c r="J165" s="316"/>
      <c r="K165" s="316"/>
      <c r="L165" s="334"/>
      <c r="M165" s="316"/>
    </row>
    <row r="166" spans="7:13" s="304" customFormat="1">
      <c r="G166" s="361"/>
      <c r="I166" s="316"/>
      <c r="J166" s="316"/>
      <c r="K166" s="316"/>
      <c r="L166" s="334"/>
      <c r="M166" s="316"/>
    </row>
    <row r="167" spans="7:13" s="304" customFormat="1">
      <c r="G167" s="361"/>
      <c r="I167" s="316"/>
      <c r="J167" s="316"/>
      <c r="K167" s="316"/>
      <c r="L167" s="334"/>
      <c r="M167" s="316"/>
    </row>
    <row r="168" spans="7:13" s="304" customFormat="1">
      <c r="G168" s="361"/>
      <c r="I168" s="316"/>
      <c r="J168" s="316"/>
      <c r="K168" s="316"/>
      <c r="L168" s="334"/>
      <c r="M168" s="316"/>
    </row>
    <row r="169" spans="7:13" s="304" customFormat="1">
      <c r="G169" s="361"/>
      <c r="I169" s="316"/>
      <c r="J169" s="316"/>
      <c r="K169" s="316"/>
      <c r="L169" s="334"/>
      <c r="M169" s="316"/>
    </row>
    <row r="170" spans="7:13" s="304" customFormat="1">
      <c r="G170" s="361"/>
      <c r="I170" s="316"/>
      <c r="J170" s="316"/>
      <c r="K170" s="316"/>
      <c r="L170" s="334"/>
      <c r="M170" s="316"/>
    </row>
    <row r="171" spans="7:13" s="304" customFormat="1">
      <c r="G171" s="361"/>
      <c r="I171" s="316"/>
      <c r="J171" s="316"/>
      <c r="K171" s="316"/>
      <c r="L171" s="334"/>
      <c r="M171" s="316"/>
    </row>
    <row r="172" spans="7:13" s="304" customFormat="1">
      <c r="G172" s="361"/>
      <c r="I172" s="316"/>
      <c r="J172" s="316"/>
      <c r="K172" s="316"/>
      <c r="L172" s="334"/>
      <c r="M172" s="316"/>
    </row>
    <row r="173" spans="7:13" s="304" customFormat="1">
      <c r="G173" s="361"/>
      <c r="I173" s="316"/>
      <c r="J173" s="316"/>
      <c r="K173" s="316"/>
      <c r="L173" s="334"/>
      <c r="M173" s="316"/>
    </row>
    <row r="174" spans="7:13" s="304" customFormat="1">
      <c r="G174" s="361"/>
      <c r="I174" s="316"/>
      <c r="J174" s="316"/>
      <c r="K174" s="316"/>
      <c r="L174" s="334"/>
      <c r="M174" s="316"/>
    </row>
    <row r="175" spans="7:13" s="304" customFormat="1">
      <c r="G175" s="361"/>
      <c r="I175" s="316"/>
      <c r="J175" s="316"/>
      <c r="K175" s="316"/>
      <c r="L175" s="334"/>
      <c r="M175" s="316"/>
    </row>
    <row r="176" spans="7:13" s="304" customFormat="1">
      <c r="G176" s="361"/>
      <c r="I176" s="316"/>
      <c r="J176" s="316"/>
      <c r="K176" s="316"/>
      <c r="L176" s="334"/>
      <c r="M176" s="316"/>
    </row>
    <row r="177" spans="3:13" s="304" customFormat="1">
      <c r="G177" s="361"/>
      <c r="I177" s="316"/>
      <c r="J177" s="316"/>
      <c r="K177" s="316"/>
      <c r="L177" s="334"/>
      <c r="M177" s="316"/>
    </row>
    <row r="178" spans="3:13" s="304" customFormat="1">
      <c r="G178" s="361"/>
      <c r="I178" s="316"/>
      <c r="J178" s="316"/>
      <c r="K178" s="316"/>
      <c r="L178" s="334"/>
      <c r="M178" s="316"/>
    </row>
    <row r="179" spans="3:13" s="304" customFormat="1">
      <c r="G179" s="361"/>
      <c r="I179" s="316"/>
      <c r="J179" s="316"/>
      <c r="K179" s="316"/>
      <c r="L179" s="334"/>
      <c r="M179" s="316"/>
    </row>
    <row r="180" spans="3:13" s="304" customFormat="1">
      <c r="G180" s="361"/>
      <c r="I180" s="316"/>
      <c r="J180" s="316"/>
      <c r="K180" s="316"/>
      <c r="L180" s="334"/>
      <c r="M180" s="316"/>
    </row>
    <row r="181" spans="3:13" s="304" customFormat="1">
      <c r="G181" s="361"/>
      <c r="I181" s="316"/>
      <c r="J181" s="316"/>
      <c r="K181" s="316"/>
      <c r="L181" s="334"/>
      <c r="M181" s="316"/>
    </row>
    <row r="182" spans="3:13" s="304" customFormat="1">
      <c r="G182" s="361"/>
      <c r="I182" s="316"/>
      <c r="J182" s="316"/>
      <c r="K182" s="316"/>
      <c r="L182" s="334"/>
      <c r="M182" s="316"/>
    </row>
    <row r="183" spans="3:13" s="304" customFormat="1">
      <c r="G183" s="361"/>
      <c r="I183" s="316"/>
      <c r="J183" s="316"/>
      <c r="K183" s="316"/>
      <c r="L183" s="334"/>
      <c r="M183" s="316"/>
    </row>
    <row r="184" spans="3:13" s="304" customFormat="1">
      <c r="G184" s="361"/>
      <c r="I184" s="316"/>
      <c r="J184" s="316"/>
      <c r="K184" s="316"/>
      <c r="L184" s="334"/>
      <c r="M184" s="316"/>
    </row>
    <row r="185" spans="3:13" s="304" customFormat="1">
      <c r="G185" s="361"/>
      <c r="I185" s="316"/>
      <c r="J185" s="316"/>
      <c r="K185" s="316"/>
      <c r="L185" s="334"/>
      <c r="M185" s="316"/>
    </row>
    <row r="186" spans="3:13" s="304" customFormat="1">
      <c r="G186" s="361"/>
      <c r="I186" s="316"/>
      <c r="J186" s="316"/>
      <c r="K186" s="316"/>
      <c r="L186" s="334"/>
      <c r="M186" s="316"/>
    </row>
    <row r="187" spans="3:13" s="304" customFormat="1">
      <c r="G187" s="361"/>
      <c r="I187" s="316"/>
      <c r="J187" s="316"/>
      <c r="K187" s="316"/>
      <c r="L187" s="334"/>
      <c r="M187" s="316"/>
    </row>
    <row r="188" spans="3:13" s="304" customFormat="1">
      <c r="G188" s="361"/>
      <c r="I188" s="316"/>
      <c r="J188" s="316"/>
      <c r="K188" s="316"/>
      <c r="L188" s="334"/>
      <c r="M188" s="316"/>
    </row>
    <row r="189" spans="3:13">
      <c r="C189" s="304"/>
      <c r="D189" s="304"/>
      <c r="E189" s="304"/>
      <c r="F189" s="304"/>
      <c r="G189" s="361"/>
      <c r="H189" s="304"/>
      <c r="I189" s="316"/>
      <c r="J189" s="316"/>
      <c r="K189" s="316"/>
      <c r="L189" s="334"/>
      <c r="M189" s="316"/>
    </row>
    <row r="190" spans="3:13">
      <c r="C190" s="304"/>
      <c r="D190" s="304"/>
      <c r="E190" s="304"/>
      <c r="F190" s="304"/>
      <c r="G190" s="361"/>
      <c r="H190" s="304"/>
      <c r="I190" s="316"/>
      <c r="J190" s="316"/>
      <c r="K190" s="316"/>
      <c r="L190" s="334"/>
      <c r="M190" s="316"/>
    </row>
    <row r="191" spans="3:13">
      <c r="C191" s="304"/>
      <c r="D191" s="304"/>
      <c r="E191" s="304"/>
      <c r="F191" s="304"/>
      <c r="G191" s="361"/>
      <c r="H191" s="304"/>
      <c r="I191" s="316"/>
      <c r="J191" s="316"/>
      <c r="K191" s="316"/>
      <c r="L191" s="334"/>
      <c r="M191" s="316"/>
    </row>
    <row r="192" spans="3:13">
      <c r="C192" s="304"/>
      <c r="D192" s="304"/>
      <c r="E192" s="304"/>
      <c r="F192" s="304"/>
      <c r="G192" s="361"/>
      <c r="H192" s="304"/>
      <c r="I192" s="316"/>
      <c r="J192" s="316"/>
      <c r="K192" s="316"/>
      <c r="L192" s="334"/>
      <c r="M192" s="316"/>
    </row>
    <row r="193" spans="3:13">
      <c r="C193" s="304"/>
      <c r="D193" s="304"/>
      <c r="E193" s="304"/>
      <c r="F193" s="304"/>
      <c r="G193" s="361"/>
      <c r="H193" s="304"/>
      <c r="I193" s="316"/>
      <c r="J193" s="316"/>
      <c r="K193" s="316"/>
      <c r="L193" s="334"/>
      <c r="M193" s="316"/>
    </row>
    <row r="194" spans="3:13">
      <c r="C194" s="304"/>
      <c r="D194" s="304"/>
      <c r="E194" s="304"/>
      <c r="F194" s="304"/>
      <c r="G194" s="361"/>
      <c r="H194" s="304"/>
      <c r="I194" s="316"/>
      <c r="J194" s="316"/>
      <c r="K194" s="316"/>
      <c r="L194" s="334"/>
      <c r="M194" s="316"/>
    </row>
    <row r="195" spans="3:13">
      <c r="C195" s="304"/>
      <c r="D195" s="304"/>
      <c r="E195" s="304"/>
      <c r="F195" s="304"/>
      <c r="G195" s="361"/>
      <c r="H195" s="304"/>
      <c r="I195" s="316"/>
      <c r="J195" s="316"/>
      <c r="K195" s="316"/>
      <c r="L195" s="334"/>
      <c r="M195" s="316"/>
    </row>
    <row r="196" spans="3:13">
      <c r="C196" s="304"/>
      <c r="D196" s="304"/>
      <c r="E196" s="304"/>
      <c r="F196" s="304"/>
      <c r="G196" s="361"/>
      <c r="H196" s="304"/>
      <c r="I196" s="316"/>
      <c r="J196" s="316"/>
      <c r="K196" s="316"/>
      <c r="L196" s="334"/>
      <c r="M196" s="316"/>
    </row>
    <row r="197" spans="3:13">
      <c r="C197" s="304"/>
      <c r="D197" s="304"/>
      <c r="E197" s="304"/>
      <c r="F197" s="304"/>
      <c r="G197" s="361"/>
      <c r="H197" s="304"/>
      <c r="I197" s="316"/>
      <c r="J197" s="316"/>
      <c r="K197" s="316"/>
      <c r="L197" s="334"/>
      <c r="M197" s="316"/>
    </row>
    <row r="198" spans="3:13">
      <c r="C198" s="304"/>
      <c r="D198" s="304"/>
      <c r="E198" s="304"/>
      <c r="F198" s="304"/>
      <c r="G198" s="361"/>
      <c r="H198" s="304"/>
      <c r="I198" s="316"/>
      <c r="J198" s="316"/>
      <c r="K198" s="316"/>
      <c r="L198" s="334"/>
      <c r="M198" s="316"/>
    </row>
    <row r="199" spans="3:13">
      <c r="C199" s="304"/>
      <c r="D199" s="304"/>
      <c r="E199" s="304"/>
      <c r="F199" s="304"/>
      <c r="G199" s="361"/>
      <c r="H199" s="304"/>
      <c r="I199" s="316"/>
      <c r="J199" s="316"/>
      <c r="K199" s="316"/>
      <c r="L199" s="334"/>
      <c r="M199" s="316"/>
    </row>
    <row r="200" spans="3:13">
      <c r="C200" s="304"/>
      <c r="D200" s="304"/>
      <c r="E200" s="304"/>
      <c r="F200" s="304"/>
      <c r="G200" s="361"/>
      <c r="H200" s="304"/>
      <c r="I200" s="316"/>
      <c r="J200" s="316"/>
      <c r="K200" s="316"/>
      <c r="L200" s="334"/>
      <c r="M200" s="316"/>
    </row>
    <row r="201" spans="3:13">
      <c r="C201" s="304"/>
      <c r="D201" s="304"/>
      <c r="E201" s="304"/>
      <c r="F201" s="304"/>
      <c r="G201" s="361"/>
      <c r="H201" s="304"/>
      <c r="I201" s="316"/>
      <c r="J201" s="316"/>
      <c r="K201" s="316"/>
      <c r="L201" s="334"/>
      <c r="M201" s="316"/>
    </row>
    <row r="202" spans="3:13">
      <c r="C202" s="304"/>
      <c r="D202" s="304"/>
      <c r="E202" s="304"/>
      <c r="F202" s="304"/>
      <c r="G202" s="361"/>
      <c r="H202" s="304"/>
      <c r="I202" s="316"/>
      <c r="J202" s="316"/>
      <c r="K202" s="316"/>
      <c r="L202" s="334"/>
      <c r="M202" s="316"/>
    </row>
    <row r="203" spans="3:13">
      <c r="C203" s="304"/>
      <c r="D203" s="304"/>
      <c r="E203" s="304"/>
      <c r="F203" s="304"/>
      <c r="G203" s="361"/>
      <c r="H203" s="304"/>
      <c r="I203" s="316"/>
      <c r="J203" s="316"/>
      <c r="K203" s="316"/>
      <c r="L203" s="334"/>
      <c r="M203" s="316"/>
    </row>
    <row r="204" spans="3:13">
      <c r="C204" s="304"/>
      <c r="D204" s="304"/>
      <c r="E204" s="304"/>
      <c r="F204" s="304"/>
      <c r="G204" s="361"/>
      <c r="H204" s="304"/>
      <c r="I204" s="316"/>
      <c r="J204" s="316"/>
      <c r="K204" s="316"/>
      <c r="L204" s="334"/>
      <c r="M204" s="316"/>
    </row>
    <row r="205" spans="3:13">
      <c r="C205" s="304"/>
      <c r="D205" s="304"/>
      <c r="E205" s="304"/>
      <c r="F205" s="304"/>
      <c r="G205" s="361"/>
      <c r="H205" s="304"/>
      <c r="I205" s="316"/>
      <c r="J205" s="316"/>
      <c r="K205" s="316"/>
      <c r="L205" s="334"/>
      <c r="M205" s="316"/>
    </row>
    <row r="206" spans="3:13">
      <c r="C206" s="304"/>
      <c r="D206" s="304"/>
      <c r="E206" s="304"/>
      <c r="F206" s="304"/>
      <c r="G206" s="361"/>
      <c r="H206" s="304"/>
      <c r="I206" s="316"/>
      <c r="J206" s="316"/>
      <c r="K206" s="316"/>
      <c r="L206" s="334"/>
      <c r="M206" s="316"/>
    </row>
    <row r="207" spans="3:13">
      <c r="C207" s="304"/>
      <c r="D207" s="304"/>
      <c r="E207" s="304"/>
      <c r="F207" s="304"/>
      <c r="G207" s="361"/>
      <c r="H207" s="304"/>
      <c r="I207" s="316"/>
      <c r="J207" s="316"/>
      <c r="K207" s="316"/>
      <c r="L207" s="334"/>
      <c r="M207" s="316"/>
    </row>
    <row r="208" spans="3:13">
      <c r="C208" s="304"/>
      <c r="D208" s="304"/>
      <c r="E208" s="304"/>
      <c r="F208" s="304"/>
      <c r="G208" s="361"/>
      <c r="H208" s="304"/>
      <c r="I208" s="316"/>
      <c r="J208" s="316"/>
      <c r="K208" s="316"/>
      <c r="L208" s="334"/>
      <c r="M208" s="316"/>
    </row>
    <row r="209" spans="3:13">
      <c r="C209" s="304"/>
      <c r="D209" s="304"/>
      <c r="E209" s="304"/>
      <c r="F209" s="304"/>
      <c r="G209" s="361"/>
      <c r="H209" s="304"/>
      <c r="I209" s="316"/>
      <c r="J209" s="316"/>
      <c r="K209" s="316"/>
      <c r="L209" s="334"/>
      <c r="M209" s="316"/>
    </row>
    <row r="210" spans="3:13">
      <c r="C210" s="304"/>
      <c r="D210" s="304"/>
      <c r="E210" s="304"/>
      <c r="F210" s="304"/>
      <c r="G210" s="361"/>
      <c r="H210" s="304"/>
      <c r="I210" s="316"/>
      <c r="J210" s="316"/>
      <c r="K210" s="316"/>
      <c r="L210" s="334"/>
      <c r="M210" s="316"/>
    </row>
    <row r="211" spans="3:13">
      <c r="C211" s="304"/>
      <c r="D211" s="304"/>
      <c r="E211" s="304"/>
      <c r="F211" s="304"/>
      <c r="G211" s="361"/>
      <c r="H211" s="304"/>
      <c r="I211" s="316"/>
      <c r="J211" s="316"/>
      <c r="K211" s="316"/>
      <c r="L211" s="334"/>
      <c r="M211" s="316"/>
    </row>
    <row r="212" spans="3:13">
      <c r="C212" s="304"/>
      <c r="D212" s="304"/>
      <c r="E212" s="304"/>
      <c r="F212" s="304"/>
      <c r="G212" s="361"/>
      <c r="H212" s="304"/>
      <c r="I212" s="316"/>
      <c r="J212" s="316"/>
      <c r="K212" s="316"/>
      <c r="L212" s="334"/>
      <c r="M212" s="316"/>
    </row>
    <row r="213" spans="3:13">
      <c r="C213" s="304"/>
      <c r="D213" s="304"/>
      <c r="E213" s="304"/>
      <c r="F213" s="304"/>
      <c r="G213" s="361"/>
      <c r="H213" s="304"/>
      <c r="I213" s="316"/>
      <c r="J213" s="316"/>
      <c r="K213" s="316"/>
      <c r="L213" s="334"/>
      <c r="M213" s="316"/>
    </row>
    <row r="214" spans="3:13">
      <c r="C214" s="304"/>
      <c r="D214" s="304"/>
      <c r="E214" s="304"/>
      <c r="F214" s="304"/>
      <c r="G214" s="361"/>
      <c r="H214" s="304"/>
      <c r="I214" s="316"/>
      <c r="J214" s="316"/>
      <c r="K214" s="316"/>
      <c r="L214" s="334"/>
      <c r="M214" s="316"/>
    </row>
    <row r="215" spans="3:13">
      <c r="C215" s="304"/>
      <c r="D215" s="304"/>
      <c r="E215" s="304"/>
      <c r="F215" s="304"/>
      <c r="G215" s="361"/>
      <c r="H215" s="304"/>
      <c r="I215" s="316"/>
      <c r="J215" s="316"/>
      <c r="K215" s="316"/>
      <c r="L215" s="334"/>
      <c r="M215" s="316"/>
    </row>
    <row r="216" spans="3:13">
      <c r="C216" s="304"/>
      <c r="D216" s="304"/>
      <c r="E216" s="304"/>
      <c r="F216" s="304"/>
      <c r="G216" s="361"/>
      <c r="H216" s="304"/>
      <c r="I216" s="316"/>
      <c r="J216" s="316"/>
      <c r="K216" s="316"/>
      <c r="L216" s="334"/>
      <c r="M216" s="316"/>
    </row>
    <row r="217" spans="3:13">
      <c r="C217" s="304"/>
      <c r="D217" s="304"/>
      <c r="E217" s="304"/>
      <c r="F217" s="304"/>
      <c r="G217" s="361"/>
      <c r="H217" s="304"/>
      <c r="I217" s="316"/>
      <c r="J217" s="316"/>
      <c r="K217" s="316"/>
      <c r="L217" s="334"/>
      <c r="M217" s="316"/>
    </row>
    <row r="218" spans="3:13">
      <c r="C218" s="304"/>
      <c r="D218" s="304"/>
      <c r="E218" s="304"/>
      <c r="F218" s="304"/>
      <c r="G218" s="361"/>
      <c r="H218" s="304"/>
      <c r="I218" s="316"/>
      <c r="J218" s="316"/>
      <c r="K218" s="316"/>
      <c r="L218" s="334"/>
      <c r="M218" s="316"/>
    </row>
    <row r="219" spans="3:13">
      <c r="C219" s="304"/>
      <c r="D219" s="304"/>
      <c r="E219" s="304"/>
      <c r="F219" s="304"/>
      <c r="G219" s="361"/>
      <c r="H219" s="304"/>
      <c r="I219" s="316"/>
      <c r="J219" s="316"/>
      <c r="K219" s="316"/>
      <c r="L219" s="334"/>
      <c r="M219" s="316"/>
    </row>
    <row r="220" spans="3:13">
      <c r="C220" s="304"/>
      <c r="D220" s="304"/>
      <c r="E220" s="304"/>
      <c r="F220" s="304"/>
      <c r="G220" s="361"/>
      <c r="H220" s="304"/>
      <c r="I220" s="316"/>
      <c r="J220" s="316"/>
      <c r="K220" s="316"/>
      <c r="L220" s="334"/>
      <c r="M220" s="316"/>
    </row>
    <row r="221" spans="3:13">
      <c r="C221" s="304"/>
      <c r="D221" s="304"/>
      <c r="E221" s="304"/>
      <c r="F221" s="304"/>
      <c r="G221" s="361"/>
      <c r="H221" s="304"/>
      <c r="I221" s="316"/>
      <c r="J221" s="316"/>
      <c r="K221" s="316"/>
      <c r="L221" s="334"/>
      <c r="M221" s="316"/>
    </row>
    <row r="222" spans="3:13">
      <c r="C222" s="304"/>
      <c r="D222" s="304"/>
      <c r="E222" s="304"/>
      <c r="F222" s="304"/>
      <c r="G222" s="361"/>
      <c r="H222" s="304"/>
      <c r="I222" s="316"/>
      <c r="J222" s="316"/>
      <c r="K222" s="316"/>
      <c r="L222" s="334"/>
      <c r="M222" s="316"/>
    </row>
    <row r="223" spans="3:13">
      <c r="C223" s="304"/>
      <c r="D223" s="304"/>
      <c r="E223" s="304"/>
      <c r="F223" s="304"/>
      <c r="G223" s="361"/>
      <c r="H223" s="304"/>
      <c r="I223" s="316"/>
      <c r="J223" s="316"/>
      <c r="K223" s="316"/>
      <c r="L223" s="334"/>
      <c r="M223" s="316"/>
    </row>
    <row r="224" spans="3:13">
      <c r="C224" s="304"/>
      <c r="D224" s="304"/>
      <c r="E224" s="304"/>
      <c r="F224" s="304"/>
      <c r="G224" s="361"/>
      <c r="H224" s="304"/>
      <c r="I224" s="316"/>
      <c r="J224" s="316"/>
      <c r="K224" s="316"/>
      <c r="L224" s="334"/>
      <c r="M224" s="316"/>
    </row>
    <row r="225" spans="3:13">
      <c r="C225" s="304"/>
      <c r="D225" s="304"/>
      <c r="E225" s="304"/>
      <c r="F225" s="304"/>
      <c r="G225" s="361"/>
      <c r="H225" s="304"/>
      <c r="I225" s="316"/>
      <c r="J225" s="316"/>
      <c r="K225" s="316"/>
      <c r="L225" s="334"/>
      <c r="M225" s="316"/>
    </row>
    <row r="226" spans="3:13">
      <c r="C226" s="304"/>
      <c r="D226" s="304"/>
      <c r="E226" s="304"/>
      <c r="F226" s="304"/>
      <c r="G226" s="361"/>
      <c r="H226" s="304"/>
      <c r="I226" s="316"/>
      <c r="J226" s="316"/>
      <c r="K226" s="316"/>
      <c r="L226" s="334"/>
      <c r="M226" s="316"/>
    </row>
    <row r="227" spans="3:13">
      <c r="C227" s="304"/>
      <c r="D227" s="304"/>
      <c r="E227" s="304"/>
      <c r="F227" s="304"/>
      <c r="G227" s="361"/>
      <c r="H227" s="304"/>
      <c r="I227" s="316"/>
      <c r="J227" s="316"/>
      <c r="K227" s="316"/>
      <c r="L227" s="334"/>
      <c r="M227" s="316"/>
    </row>
    <row r="228" spans="3:13">
      <c r="C228" s="304"/>
      <c r="D228" s="304"/>
      <c r="E228" s="304"/>
      <c r="F228" s="304"/>
      <c r="G228" s="361"/>
      <c r="H228" s="304"/>
      <c r="I228" s="316"/>
      <c r="J228" s="316"/>
      <c r="K228" s="316"/>
      <c r="L228" s="334"/>
      <c r="M228" s="316"/>
    </row>
    <row r="229" spans="3:13">
      <c r="C229" s="304"/>
      <c r="D229" s="304"/>
      <c r="E229" s="304"/>
      <c r="F229" s="304"/>
      <c r="G229" s="361"/>
      <c r="H229" s="304"/>
      <c r="I229" s="316"/>
      <c r="J229" s="316"/>
      <c r="K229" s="316"/>
      <c r="L229" s="334"/>
      <c r="M229" s="316"/>
    </row>
    <row r="230" spans="3:13">
      <c r="C230" s="304"/>
      <c r="D230" s="304"/>
      <c r="E230" s="304"/>
      <c r="F230" s="304"/>
      <c r="G230" s="361"/>
      <c r="H230" s="304"/>
      <c r="I230" s="316"/>
      <c r="J230" s="316"/>
      <c r="K230" s="316"/>
      <c r="L230" s="334"/>
      <c r="M230" s="316"/>
    </row>
    <row r="231" spans="3:13">
      <c r="C231" s="304"/>
      <c r="D231" s="304"/>
      <c r="E231" s="304"/>
      <c r="F231" s="304"/>
      <c r="G231" s="361"/>
      <c r="H231" s="304"/>
      <c r="I231" s="316"/>
      <c r="J231" s="316"/>
      <c r="K231" s="316"/>
      <c r="L231" s="334"/>
      <c r="M231" s="316"/>
    </row>
    <row r="232" spans="3:13">
      <c r="C232" s="304"/>
      <c r="D232" s="304"/>
      <c r="E232" s="304"/>
      <c r="F232" s="304"/>
      <c r="G232" s="361"/>
      <c r="H232" s="304"/>
      <c r="I232" s="316"/>
      <c r="J232" s="316"/>
      <c r="K232" s="316"/>
      <c r="L232" s="334"/>
      <c r="M232" s="316"/>
    </row>
    <row r="233" spans="3:13">
      <c r="C233" s="304"/>
      <c r="D233" s="304"/>
      <c r="E233" s="304"/>
      <c r="F233" s="304"/>
      <c r="G233" s="361"/>
      <c r="H233" s="304"/>
      <c r="I233" s="316"/>
      <c r="J233" s="316"/>
      <c r="K233" s="316"/>
      <c r="L233" s="334"/>
      <c r="M233" s="316"/>
    </row>
    <row r="234" spans="3:13">
      <c r="C234" s="304"/>
      <c r="D234" s="304"/>
      <c r="E234" s="304"/>
      <c r="F234" s="304"/>
      <c r="G234" s="361"/>
      <c r="H234" s="304"/>
      <c r="I234" s="316"/>
      <c r="J234" s="316"/>
      <c r="K234" s="316"/>
      <c r="L234" s="334"/>
      <c r="M234" s="316"/>
    </row>
    <row r="235" spans="3:13">
      <c r="C235" s="304"/>
      <c r="D235" s="304"/>
      <c r="E235" s="304"/>
      <c r="F235" s="304"/>
      <c r="G235" s="361"/>
      <c r="H235" s="304"/>
      <c r="I235" s="316"/>
      <c r="J235" s="316"/>
      <c r="K235" s="316"/>
      <c r="L235" s="334"/>
      <c r="M235" s="316"/>
    </row>
    <row r="236" spans="3:13">
      <c r="C236" s="304"/>
      <c r="D236" s="304"/>
      <c r="E236" s="304"/>
      <c r="F236" s="304"/>
      <c r="G236" s="361"/>
      <c r="H236" s="304"/>
      <c r="I236" s="316"/>
      <c r="J236" s="316"/>
      <c r="K236" s="316"/>
      <c r="L236" s="334"/>
      <c r="M236" s="316"/>
    </row>
    <row r="237" spans="3:13">
      <c r="C237" s="304"/>
      <c r="D237" s="304"/>
      <c r="E237" s="304"/>
      <c r="F237" s="304"/>
      <c r="G237" s="361"/>
      <c r="H237" s="304"/>
      <c r="I237" s="316"/>
      <c r="J237" s="316"/>
      <c r="K237" s="316"/>
      <c r="L237" s="334"/>
      <c r="M237" s="316"/>
    </row>
    <row r="238" spans="3:13">
      <c r="C238" s="304"/>
      <c r="D238" s="304"/>
      <c r="E238" s="304"/>
      <c r="F238" s="304"/>
      <c r="G238" s="361"/>
      <c r="H238" s="304"/>
      <c r="I238" s="316"/>
      <c r="J238" s="316"/>
      <c r="K238" s="316"/>
      <c r="L238" s="334"/>
      <c r="M238" s="316"/>
    </row>
    <row r="239" spans="3:13">
      <c r="C239" s="304"/>
      <c r="D239" s="304"/>
      <c r="E239" s="304"/>
      <c r="F239" s="304"/>
      <c r="G239" s="361"/>
      <c r="H239" s="304"/>
      <c r="I239" s="316"/>
      <c r="J239" s="316"/>
      <c r="K239" s="316"/>
      <c r="L239" s="334"/>
      <c r="M239" s="316"/>
    </row>
    <row r="240" spans="3:13">
      <c r="C240" s="304"/>
      <c r="D240" s="304"/>
      <c r="E240" s="304"/>
      <c r="F240" s="304"/>
      <c r="G240" s="361"/>
      <c r="H240" s="304"/>
      <c r="I240" s="316"/>
      <c r="J240" s="316"/>
      <c r="K240" s="316"/>
      <c r="L240" s="334"/>
      <c r="M240" s="316"/>
    </row>
    <row r="241" spans="3:13">
      <c r="C241" s="304"/>
      <c r="D241" s="304"/>
      <c r="E241" s="304"/>
      <c r="F241" s="304"/>
      <c r="G241" s="361"/>
      <c r="H241" s="304"/>
      <c r="I241" s="316"/>
      <c r="J241" s="316"/>
      <c r="K241" s="316"/>
      <c r="L241" s="334"/>
      <c r="M241" s="316"/>
    </row>
    <row r="242" spans="3:13">
      <c r="C242" s="304"/>
      <c r="D242" s="304"/>
      <c r="E242" s="304"/>
      <c r="F242" s="304"/>
      <c r="G242" s="361"/>
      <c r="H242" s="304"/>
      <c r="I242" s="316"/>
      <c r="J242" s="316"/>
      <c r="K242" s="316"/>
      <c r="L242" s="334"/>
      <c r="M242" s="316"/>
    </row>
    <row r="243" spans="3:13">
      <c r="C243" s="304"/>
      <c r="D243" s="304"/>
      <c r="E243" s="304"/>
      <c r="F243" s="304"/>
      <c r="G243" s="361"/>
      <c r="H243" s="304"/>
      <c r="I243" s="316"/>
      <c r="J243" s="316"/>
      <c r="K243" s="316"/>
      <c r="L243" s="334"/>
      <c r="M243" s="316"/>
    </row>
    <row r="244" spans="3:13">
      <c r="C244" s="304"/>
      <c r="D244" s="304"/>
      <c r="E244" s="304"/>
      <c r="F244" s="304"/>
      <c r="G244" s="361"/>
      <c r="H244" s="304"/>
      <c r="I244" s="316"/>
      <c r="J244" s="316"/>
      <c r="K244" s="316"/>
      <c r="L244" s="334"/>
      <c r="M244" s="316"/>
    </row>
    <row r="245" spans="3:13">
      <c r="C245" s="304"/>
      <c r="D245" s="304"/>
      <c r="E245" s="304"/>
      <c r="F245" s="304"/>
      <c r="G245" s="361"/>
      <c r="H245" s="304"/>
      <c r="I245" s="316"/>
      <c r="J245" s="316"/>
      <c r="K245" s="316"/>
      <c r="L245" s="334"/>
      <c r="M245" s="316"/>
    </row>
    <row r="246" spans="3:13">
      <c r="C246" s="304"/>
      <c r="D246" s="304"/>
      <c r="E246" s="304"/>
      <c r="F246" s="304"/>
      <c r="G246" s="361"/>
      <c r="H246" s="304"/>
      <c r="I246" s="316"/>
      <c r="J246" s="316"/>
      <c r="K246" s="316"/>
      <c r="L246" s="334"/>
      <c r="M246" s="316"/>
    </row>
    <row r="247" spans="3:13">
      <c r="C247" s="304"/>
      <c r="D247" s="304"/>
      <c r="E247" s="304"/>
      <c r="F247" s="304"/>
      <c r="G247" s="361"/>
      <c r="H247" s="304"/>
      <c r="I247" s="316"/>
      <c r="J247" s="316"/>
      <c r="K247" s="316"/>
      <c r="L247" s="334"/>
      <c r="M247" s="316"/>
    </row>
    <row r="248" spans="3:13">
      <c r="C248" s="304"/>
      <c r="D248" s="304"/>
      <c r="E248" s="304"/>
      <c r="F248" s="304"/>
      <c r="G248" s="361"/>
      <c r="H248" s="304"/>
      <c r="I248" s="316"/>
      <c r="J248" s="316"/>
      <c r="K248" s="316"/>
      <c r="L248" s="334"/>
      <c r="M248" s="316"/>
    </row>
    <row r="249" spans="3:13">
      <c r="C249" s="304"/>
      <c r="D249" s="304"/>
      <c r="E249" s="304"/>
      <c r="F249" s="304"/>
      <c r="G249" s="361"/>
      <c r="H249" s="304"/>
      <c r="I249" s="316"/>
      <c r="J249" s="316"/>
      <c r="K249" s="316"/>
      <c r="L249" s="334"/>
      <c r="M249" s="316"/>
    </row>
    <row r="250" spans="3:13">
      <c r="C250" s="304"/>
      <c r="D250" s="304"/>
      <c r="E250" s="304"/>
      <c r="F250" s="304"/>
      <c r="G250" s="361"/>
      <c r="H250" s="304"/>
      <c r="I250" s="316"/>
      <c r="J250" s="316"/>
      <c r="K250" s="316"/>
      <c r="L250" s="334"/>
      <c r="M250" s="316"/>
    </row>
    <row r="251" spans="3:13">
      <c r="C251" s="304"/>
      <c r="D251" s="304"/>
      <c r="E251" s="304"/>
      <c r="F251" s="304"/>
      <c r="G251" s="361"/>
      <c r="H251" s="304"/>
      <c r="I251" s="316"/>
      <c r="J251" s="316"/>
      <c r="K251" s="316"/>
      <c r="L251" s="334"/>
      <c r="M251" s="316"/>
    </row>
    <row r="252" spans="3:13">
      <c r="C252" s="304"/>
      <c r="D252" s="304"/>
      <c r="E252" s="304"/>
      <c r="F252" s="304"/>
      <c r="G252" s="361"/>
      <c r="H252" s="304"/>
      <c r="I252" s="316"/>
      <c r="J252" s="316"/>
      <c r="K252" s="316"/>
      <c r="L252" s="334"/>
      <c r="M252" s="316"/>
    </row>
    <row r="253" spans="3:13">
      <c r="C253" s="304"/>
      <c r="D253" s="304"/>
      <c r="E253" s="304"/>
      <c r="F253" s="304"/>
      <c r="G253" s="361"/>
      <c r="H253" s="304"/>
      <c r="I253" s="316"/>
      <c r="J253" s="316"/>
      <c r="K253" s="316"/>
      <c r="L253" s="334"/>
      <c r="M253" s="316"/>
    </row>
    <row r="254" spans="3:13">
      <c r="C254" s="304"/>
      <c r="D254" s="304"/>
      <c r="E254" s="304"/>
      <c r="F254" s="304"/>
      <c r="G254" s="361"/>
      <c r="H254" s="304"/>
      <c r="I254" s="316"/>
      <c r="J254" s="316"/>
      <c r="K254" s="316"/>
      <c r="L254" s="334"/>
      <c r="M254" s="316"/>
    </row>
    <row r="255" spans="3:13">
      <c r="C255" s="304"/>
      <c r="D255" s="304"/>
      <c r="E255" s="304"/>
      <c r="F255" s="304"/>
      <c r="G255" s="361"/>
      <c r="H255" s="304"/>
      <c r="I255" s="316"/>
      <c r="J255" s="316"/>
      <c r="K255" s="316"/>
      <c r="L255" s="334"/>
      <c r="M255" s="316"/>
    </row>
    <row r="256" spans="3:13">
      <c r="C256" s="304"/>
      <c r="D256" s="304"/>
      <c r="E256" s="304"/>
      <c r="F256" s="304"/>
      <c r="G256" s="361"/>
      <c r="H256" s="304"/>
      <c r="I256" s="316"/>
      <c r="J256" s="316"/>
      <c r="K256" s="316"/>
      <c r="L256" s="334"/>
      <c r="M256" s="316"/>
    </row>
    <row r="257" spans="3:13">
      <c r="C257" s="304"/>
      <c r="D257" s="304"/>
      <c r="E257" s="304"/>
      <c r="F257" s="304"/>
      <c r="G257" s="361"/>
      <c r="H257" s="304"/>
      <c r="I257" s="316"/>
      <c r="J257" s="316"/>
      <c r="K257" s="316"/>
      <c r="L257" s="334"/>
      <c r="M257" s="316"/>
    </row>
    <row r="258" spans="3:13">
      <c r="C258" s="304"/>
      <c r="D258" s="304"/>
      <c r="E258" s="304"/>
      <c r="F258" s="304"/>
      <c r="G258" s="361"/>
      <c r="H258" s="304"/>
      <c r="I258" s="316"/>
      <c r="J258" s="316"/>
      <c r="K258" s="316"/>
      <c r="L258" s="334"/>
      <c r="M258" s="316"/>
    </row>
    <row r="259" spans="3:13">
      <c r="C259" s="304"/>
      <c r="D259" s="304"/>
      <c r="E259" s="304"/>
      <c r="F259" s="304"/>
      <c r="G259" s="361"/>
      <c r="H259" s="304"/>
      <c r="I259" s="316"/>
      <c r="J259" s="316"/>
      <c r="K259" s="316"/>
      <c r="L259" s="334"/>
      <c r="M259" s="316"/>
    </row>
    <row r="260" spans="3:13">
      <c r="C260" s="304"/>
      <c r="D260" s="304"/>
      <c r="E260" s="304"/>
      <c r="F260" s="304"/>
      <c r="G260" s="361"/>
      <c r="H260" s="304"/>
      <c r="I260" s="316"/>
      <c r="J260" s="316"/>
      <c r="K260" s="316"/>
      <c r="L260" s="334"/>
      <c r="M260" s="316"/>
    </row>
    <row r="261" spans="3:13">
      <c r="C261" s="304"/>
      <c r="D261" s="304"/>
      <c r="E261" s="304"/>
      <c r="F261" s="304"/>
      <c r="G261" s="361"/>
      <c r="H261" s="304"/>
      <c r="I261" s="316"/>
      <c r="J261" s="316"/>
      <c r="K261" s="316"/>
      <c r="L261" s="334"/>
      <c r="M261" s="316"/>
    </row>
    <row r="262" spans="3:13">
      <c r="C262" s="304"/>
      <c r="D262" s="304"/>
      <c r="E262" s="304"/>
      <c r="F262" s="304"/>
      <c r="G262" s="361"/>
      <c r="H262" s="304"/>
      <c r="I262" s="316"/>
      <c r="J262" s="316"/>
      <c r="K262" s="316"/>
      <c r="L262" s="334"/>
      <c r="M262" s="316"/>
    </row>
    <row r="263" spans="3:13">
      <c r="C263" s="304"/>
      <c r="D263" s="304"/>
      <c r="E263" s="304"/>
      <c r="F263" s="304"/>
      <c r="G263" s="361"/>
      <c r="H263" s="304"/>
      <c r="I263" s="316"/>
      <c r="J263" s="316"/>
      <c r="K263" s="316"/>
      <c r="L263" s="334"/>
      <c r="M263" s="316"/>
    </row>
    <row r="264" spans="3:13">
      <c r="C264" s="304"/>
      <c r="D264" s="304"/>
      <c r="E264" s="304"/>
      <c r="F264" s="304"/>
      <c r="G264" s="361"/>
      <c r="H264" s="304"/>
      <c r="I264" s="316"/>
      <c r="J264" s="316"/>
      <c r="K264" s="316"/>
      <c r="L264" s="334"/>
      <c r="M264" s="316"/>
    </row>
    <row r="265" spans="3:13">
      <c r="C265" s="304"/>
      <c r="D265" s="304"/>
      <c r="E265" s="304"/>
      <c r="F265" s="304"/>
      <c r="G265" s="361"/>
      <c r="H265" s="304"/>
      <c r="I265" s="316"/>
      <c r="J265" s="316"/>
      <c r="K265" s="316"/>
      <c r="L265" s="334"/>
      <c r="M265" s="316"/>
    </row>
    <row r="266" spans="3:13">
      <c r="C266" s="304"/>
      <c r="D266" s="304"/>
      <c r="E266" s="304"/>
      <c r="F266" s="304"/>
      <c r="G266" s="361"/>
      <c r="H266" s="304"/>
      <c r="I266" s="316"/>
      <c r="J266" s="316"/>
      <c r="K266" s="316"/>
      <c r="L266" s="334"/>
      <c r="M266" s="316"/>
    </row>
    <row r="267" spans="3:13">
      <c r="C267" s="304"/>
      <c r="D267" s="304"/>
      <c r="E267" s="304"/>
      <c r="F267" s="304"/>
      <c r="G267" s="361"/>
      <c r="H267" s="304"/>
      <c r="I267" s="316"/>
      <c r="J267" s="316"/>
      <c r="K267" s="316"/>
      <c r="L267" s="334"/>
      <c r="M267" s="316"/>
    </row>
    <row r="268" spans="3:13">
      <c r="C268" s="304"/>
      <c r="D268" s="304"/>
      <c r="E268" s="304"/>
      <c r="F268" s="304"/>
      <c r="G268" s="361"/>
      <c r="H268" s="304"/>
      <c r="I268" s="316"/>
      <c r="J268" s="316"/>
      <c r="K268" s="316"/>
      <c r="L268" s="334"/>
      <c r="M268" s="316"/>
    </row>
    <row r="269" spans="3:13">
      <c r="C269" s="304"/>
      <c r="D269" s="304"/>
      <c r="E269" s="304"/>
      <c r="F269" s="304"/>
      <c r="G269" s="361"/>
      <c r="H269" s="304"/>
      <c r="I269" s="316"/>
      <c r="J269" s="316"/>
      <c r="K269" s="316"/>
      <c r="L269" s="334"/>
      <c r="M269" s="316"/>
    </row>
    <row r="270" spans="3:13">
      <c r="C270" s="304"/>
      <c r="D270" s="304"/>
      <c r="E270" s="304"/>
      <c r="F270" s="304"/>
      <c r="G270" s="361"/>
      <c r="H270" s="304"/>
      <c r="I270" s="316"/>
      <c r="J270" s="316"/>
      <c r="K270" s="316"/>
      <c r="L270" s="334"/>
      <c r="M270" s="316"/>
    </row>
    <row r="271" spans="3:13">
      <c r="C271" s="304"/>
      <c r="D271" s="304"/>
      <c r="E271" s="304"/>
      <c r="F271" s="304"/>
      <c r="G271" s="361"/>
      <c r="H271" s="304"/>
      <c r="I271" s="316"/>
      <c r="J271" s="316"/>
      <c r="K271" s="316"/>
      <c r="L271" s="334"/>
      <c r="M271" s="316"/>
    </row>
    <row r="272" spans="3:13">
      <c r="C272" s="304"/>
      <c r="D272" s="304"/>
      <c r="E272" s="304"/>
      <c r="F272" s="304"/>
      <c r="G272" s="361"/>
      <c r="H272" s="304"/>
      <c r="I272" s="316"/>
      <c r="J272" s="316"/>
      <c r="K272" s="316"/>
      <c r="L272" s="334"/>
      <c r="M272" s="316"/>
    </row>
    <row r="273" spans="3:13">
      <c r="C273" s="304"/>
      <c r="D273" s="304"/>
      <c r="E273" s="304"/>
      <c r="F273" s="304"/>
      <c r="G273" s="361"/>
      <c r="H273" s="304"/>
      <c r="I273" s="316"/>
      <c r="J273" s="316"/>
      <c r="K273" s="316"/>
      <c r="L273" s="334"/>
      <c r="M273" s="316"/>
    </row>
    <row r="274" spans="3:13">
      <c r="C274" s="304"/>
      <c r="D274" s="304"/>
      <c r="E274" s="304"/>
      <c r="F274" s="304"/>
      <c r="G274" s="361"/>
      <c r="H274" s="304"/>
      <c r="I274" s="316"/>
      <c r="J274" s="316"/>
      <c r="K274" s="316"/>
      <c r="L274" s="334"/>
      <c r="M274" s="316"/>
    </row>
    <row r="275" spans="3:13">
      <c r="C275" s="304"/>
      <c r="D275" s="304"/>
      <c r="E275" s="304"/>
      <c r="F275" s="304"/>
      <c r="G275" s="361"/>
      <c r="H275" s="304"/>
      <c r="I275" s="316"/>
      <c r="J275" s="316"/>
      <c r="K275" s="316"/>
      <c r="L275" s="334"/>
      <c r="M275" s="316"/>
    </row>
    <row r="276" spans="3:13">
      <c r="C276" s="304"/>
      <c r="D276" s="304"/>
      <c r="E276" s="304"/>
      <c r="F276" s="304"/>
      <c r="G276" s="361"/>
      <c r="H276" s="304"/>
      <c r="I276" s="316"/>
      <c r="J276" s="316"/>
      <c r="K276" s="316"/>
      <c r="L276" s="334"/>
      <c r="M276" s="316"/>
    </row>
    <row r="277" spans="3:13">
      <c r="C277" s="304"/>
      <c r="D277" s="304"/>
      <c r="E277" s="304"/>
      <c r="F277" s="304"/>
      <c r="G277" s="361"/>
      <c r="H277" s="304"/>
      <c r="I277" s="316"/>
      <c r="J277" s="316"/>
      <c r="K277" s="316"/>
      <c r="L277" s="334"/>
      <c r="M277" s="316"/>
    </row>
    <row r="278" spans="3:13">
      <c r="C278" s="304"/>
      <c r="D278" s="304"/>
      <c r="E278" s="304"/>
      <c r="F278" s="304"/>
      <c r="G278" s="361"/>
      <c r="H278" s="304"/>
      <c r="I278" s="316"/>
      <c r="J278" s="316"/>
      <c r="K278" s="316"/>
      <c r="L278" s="334"/>
      <c r="M278" s="316"/>
    </row>
    <row r="279" spans="3:13">
      <c r="C279" s="304"/>
      <c r="D279" s="304"/>
      <c r="E279" s="304"/>
      <c r="F279" s="304"/>
      <c r="G279" s="361"/>
      <c r="H279" s="304"/>
      <c r="I279" s="316"/>
      <c r="J279" s="316"/>
      <c r="K279" s="316"/>
      <c r="L279" s="334"/>
      <c r="M279" s="316"/>
    </row>
    <row r="280" spans="3:13">
      <c r="C280" s="304"/>
      <c r="D280" s="304"/>
      <c r="E280" s="304"/>
      <c r="F280" s="304"/>
      <c r="G280" s="361"/>
      <c r="H280" s="304"/>
      <c r="I280" s="316"/>
      <c r="J280" s="316"/>
      <c r="K280" s="316"/>
      <c r="L280" s="334"/>
      <c r="M280" s="316"/>
    </row>
    <row r="281" spans="3:13">
      <c r="C281" s="304"/>
      <c r="D281" s="304"/>
      <c r="E281" s="304"/>
      <c r="F281" s="304"/>
      <c r="G281" s="361"/>
      <c r="H281" s="304"/>
      <c r="I281" s="316"/>
      <c r="J281" s="316"/>
      <c r="K281" s="316"/>
      <c r="L281" s="334"/>
      <c r="M281" s="334"/>
    </row>
    <row r="282" spans="3:13">
      <c r="C282" s="304"/>
      <c r="D282" s="304"/>
      <c r="E282" s="304"/>
      <c r="F282" s="304"/>
      <c r="G282" s="361"/>
      <c r="H282" s="304"/>
      <c r="I282" s="316"/>
      <c r="J282" s="316"/>
      <c r="K282" s="316"/>
      <c r="L282" s="334"/>
      <c r="M282" s="334"/>
    </row>
    <row r="283" spans="3:13">
      <c r="C283" s="304"/>
      <c r="D283" s="304"/>
      <c r="E283" s="304"/>
      <c r="F283" s="304"/>
      <c r="G283" s="361"/>
      <c r="H283" s="304"/>
      <c r="I283" s="316"/>
      <c r="J283" s="316"/>
      <c r="K283" s="316"/>
      <c r="L283" s="334"/>
      <c r="M283" s="334"/>
    </row>
    <row r="284" spans="3:13">
      <c r="C284" s="304"/>
      <c r="D284" s="304"/>
      <c r="E284" s="304"/>
      <c r="F284" s="304"/>
      <c r="G284" s="361"/>
      <c r="H284" s="304"/>
      <c r="I284" s="316"/>
      <c r="J284" s="316"/>
      <c r="K284" s="316"/>
      <c r="L284" s="334"/>
      <c r="M284" s="334"/>
    </row>
    <row r="285" spans="3:13">
      <c r="C285" s="304"/>
      <c r="D285" s="304"/>
      <c r="E285" s="304"/>
      <c r="F285" s="304"/>
      <c r="G285" s="361"/>
      <c r="H285" s="304"/>
      <c r="I285" s="316"/>
      <c r="J285" s="316"/>
      <c r="K285" s="316"/>
      <c r="L285" s="334"/>
      <c r="M285" s="334"/>
    </row>
    <row r="286" spans="3:13">
      <c r="C286" s="304"/>
      <c r="D286" s="304"/>
      <c r="E286" s="304"/>
      <c r="F286" s="304"/>
      <c r="G286" s="361"/>
      <c r="H286" s="304"/>
      <c r="I286" s="316"/>
      <c r="J286" s="316"/>
      <c r="K286" s="316"/>
      <c r="L286" s="334"/>
      <c r="M286" s="334"/>
    </row>
    <row r="287" spans="3:13">
      <c r="C287" s="304"/>
      <c r="D287" s="304"/>
      <c r="E287" s="304"/>
      <c r="F287" s="304"/>
      <c r="G287" s="361"/>
      <c r="H287" s="304"/>
      <c r="I287" s="316"/>
      <c r="J287" s="316"/>
      <c r="K287" s="316"/>
      <c r="L287" s="334"/>
      <c r="M287" s="334"/>
    </row>
    <row r="288" spans="3:13">
      <c r="C288" s="304"/>
      <c r="D288" s="304"/>
      <c r="E288" s="304"/>
      <c r="F288" s="304"/>
      <c r="G288" s="361"/>
      <c r="H288" s="304"/>
      <c r="I288" s="316"/>
      <c r="J288" s="316"/>
      <c r="K288" s="316"/>
      <c r="L288" s="334"/>
      <c r="M288" s="334"/>
    </row>
    <row r="289" spans="7:13">
      <c r="G289" s="362"/>
      <c r="I289" s="297"/>
      <c r="J289" s="297"/>
      <c r="K289" s="297"/>
      <c r="L289" s="315"/>
      <c r="M289" s="334"/>
    </row>
    <row r="290" spans="7:13">
      <c r="G290" s="362"/>
      <c r="I290" s="297"/>
      <c r="J290" s="297"/>
      <c r="K290" s="297"/>
      <c r="L290" s="315"/>
      <c r="M290" s="334"/>
    </row>
    <row r="291" spans="7:13">
      <c r="G291" s="362"/>
      <c r="I291" s="297"/>
      <c r="J291" s="297"/>
      <c r="K291" s="297"/>
      <c r="L291" s="315"/>
      <c r="M291" s="334"/>
    </row>
    <row r="292" spans="7:13">
      <c r="G292" s="362"/>
      <c r="I292" s="297"/>
      <c r="J292" s="297"/>
      <c r="K292" s="297"/>
      <c r="L292" s="315"/>
      <c r="M292" s="334"/>
    </row>
    <row r="293" spans="7:13">
      <c r="G293" s="362"/>
      <c r="I293" s="297"/>
      <c r="J293" s="297"/>
      <c r="K293" s="297"/>
      <c r="L293" s="315"/>
      <c r="M293" s="334"/>
    </row>
    <row r="294" spans="7:13">
      <c r="G294" s="362"/>
      <c r="I294" s="297"/>
      <c r="J294" s="297"/>
      <c r="K294" s="297"/>
      <c r="L294" s="315"/>
      <c r="M294" s="334"/>
    </row>
    <row r="295" spans="7:13">
      <c r="G295" s="362"/>
      <c r="I295" s="297"/>
      <c r="J295" s="297"/>
      <c r="K295" s="297"/>
      <c r="L295" s="315"/>
      <c r="M295" s="334"/>
    </row>
    <row r="296" spans="7:13">
      <c r="G296" s="362"/>
      <c r="I296" s="297"/>
      <c r="J296" s="297"/>
      <c r="K296" s="297"/>
      <c r="L296" s="315"/>
      <c r="M296" s="334"/>
    </row>
    <row r="297" spans="7:13">
      <c r="G297" s="362"/>
      <c r="I297" s="297"/>
      <c r="J297" s="297"/>
      <c r="K297" s="297"/>
      <c r="L297" s="315"/>
      <c r="M297" s="334"/>
    </row>
    <row r="298" spans="7:13">
      <c r="G298" s="362"/>
      <c r="I298" s="297"/>
      <c r="J298" s="297"/>
      <c r="K298" s="297"/>
      <c r="L298" s="315"/>
      <c r="M298" s="334"/>
    </row>
    <row r="299" spans="7:13">
      <c r="G299" s="362"/>
      <c r="I299" s="297"/>
      <c r="J299" s="297"/>
      <c r="K299" s="297"/>
      <c r="L299" s="315"/>
      <c r="M299" s="334"/>
    </row>
    <row r="300" spans="7:13">
      <c r="G300" s="362"/>
      <c r="I300" s="297"/>
      <c r="J300" s="297"/>
      <c r="K300" s="297"/>
      <c r="L300" s="315"/>
      <c r="M300" s="334"/>
    </row>
    <row r="301" spans="7:13">
      <c r="G301" s="362"/>
      <c r="I301" s="297"/>
      <c r="J301" s="297"/>
      <c r="K301" s="297"/>
      <c r="L301" s="315"/>
      <c r="M301" s="334"/>
    </row>
    <row r="302" spans="7:13">
      <c r="G302" s="362"/>
      <c r="I302" s="297"/>
      <c r="J302" s="297"/>
      <c r="K302" s="297"/>
      <c r="L302" s="315"/>
      <c r="M302" s="334"/>
    </row>
    <row r="303" spans="7:13">
      <c r="G303" s="362"/>
      <c r="I303" s="297"/>
      <c r="J303" s="297"/>
      <c r="K303" s="297"/>
      <c r="L303" s="315"/>
      <c r="M303" s="334"/>
    </row>
    <row r="304" spans="7:13">
      <c r="G304" s="362"/>
      <c r="I304" s="297"/>
      <c r="J304" s="297"/>
      <c r="K304" s="297"/>
      <c r="L304" s="315"/>
      <c r="M304" s="334"/>
    </row>
    <row r="305" spans="7:13">
      <c r="G305" s="362"/>
      <c r="I305" s="297"/>
      <c r="J305" s="297"/>
      <c r="K305" s="297"/>
      <c r="L305" s="315"/>
      <c r="M305" s="334"/>
    </row>
    <row r="306" spans="7:13">
      <c r="G306" s="362"/>
      <c r="I306" s="297"/>
      <c r="J306" s="297"/>
      <c r="K306" s="297"/>
      <c r="L306" s="315"/>
      <c r="M306" s="334"/>
    </row>
    <row r="307" spans="7:13">
      <c r="G307" s="362"/>
      <c r="I307" s="297"/>
      <c r="J307" s="297"/>
      <c r="K307" s="297"/>
      <c r="L307" s="315"/>
      <c r="M307" s="334"/>
    </row>
    <row r="308" spans="7:13">
      <c r="G308" s="362"/>
      <c r="I308" s="297"/>
      <c r="J308" s="297"/>
      <c r="K308" s="297"/>
      <c r="L308" s="315"/>
      <c r="M308" s="334"/>
    </row>
    <row r="309" spans="7:13">
      <c r="G309" s="362"/>
      <c r="I309" s="297"/>
      <c r="J309" s="297"/>
      <c r="K309" s="297"/>
      <c r="L309" s="315"/>
      <c r="M309" s="334"/>
    </row>
    <row r="310" spans="7:13">
      <c r="G310" s="362"/>
      <c r="I310" s="297"/>
      <c r="J310" s="297"/>
      <c r="K310" s="297"/>
      <c r="L310" s="315"/>
      <c r="M310" s="334"/>
    </row>
    <row r="311" spans="7:13">
      <c r="G311" s="362"/>
      <c r="I311" s="297"/>
      <c r="J311" s="297"/>
      <c r="K311" s="297"/>
      <c r="L311" s="315"/>
      <c r="M311" s="334"/>
    </row>
    <row r="312" spans="7:13">
      <c r="G312" s="362"/>
      <c r="I312" s="297"/>
      <c r="J312" s="297"/>
      <c r="K312" s="297"/>
      <c r="L312" s="315"/>
      <c r="M312" s="334"/>
    </row>
    <row r="313" spans="7:13">
      <c r="G313" s="362"/>
      <c r="I313" s="297"/>
      <c r="J313" s="297"/>
      <c r="K313" s="297"/>
      <c r="L313" s="315"/>
      <c r="M313" s="334"/>
    </row>
    <row r="314" spans="7:13">
      <c r="G314" s="362"/>
      <c r="I314" s="297"/>
      <c r="J314" s="297"/>
      <c r="K314" s="297"/>
      <c r="L314" s="315"/>
      <c r="M314" s="334"/>
    </row>
    <row r="315" spans="7:13">
      <c r="G315" s="362"/>
      <c r="I315" s="297"/>
      <c r="J315" s="297"/>
      <c r="K315" s="297"/>
      <c r="L315" s="315"/>
      <c r="M315" s="334"/>
    </row>
    <row r="316" spans="7:13">
      <c r="G316" s="362"/>
      <c r="I316" s="297"/>
      <c r="J316" s="297"/>
      <c r="K316" s="297"/>
      <c r="L316" s="315"/>
      <c r="M316" s="334"/>
    </row>
    <row r="317" spans="7:13">
      <c r="G317" s="362"/>
      <c r="I317" s="297"/>
      <c r="J317" s="297"/>
      <c r="K317" s="297"/>
      <c r="L317" s="315"/>
      <c r="M317" s="334"/>
    </row>
    <row r="318" spans="7:13">
      <c r="G318" s="362"/>
      <c r="I318" s="297"/>
      <c r="J318" s="297"/>
      <c r="K318" s="297"/>
      <c r="L318" s="315"/>
      <c r="M318" s="334"/>
    </row>
    <row r="319" spans="7:13">
      <c r="G319" s="362"/>
      <c r="I319" s="297"/>
      <c r="J319" s="297"/>
      <c r="K319" s="297"/>
      <c r="L319" s="315"/>
      <c r="M319" s="334"/>
    </row>
    <row r="320" spans="7:13">
      <c r="G320" s="362"/>
      <c r="I320" s="297"/>
      <c r="J320" s="297"/>
      <c r="K320" s="297"/>
      <c r="L320" s="315"/>
      <c r="M320" s="334"/>
    </row>
    <row r="321" spans="7:13">
      <c r="G321" s="362"/>
      <c r="I321" s="297"/>
      <c r="J321" s="297"/>
      <c r="K321" s="297"/>
      <c r="L321" s="315"/>
      <c r="M321" s="334"/>
    </row>
    <row r="322" spans="7:13">
      <c r="G322" s="362"/>
      <c r="I322" s="297"/>
      <c r="J322" s="297"/>
      <c r="K322" s="297"/>
      <c r="L322" s="315"/>
      <c r="M322" s="334"/>
    </row>
    <row r="323" spans="7:13">
      <c r="G323" s="362"/>
      <c r="I323" s="297"/>
      <c r="J323" s="297"/>
      <c r="K323" s="297"/>
      <c r="L323" s="315"/>
      <c r="M323" s="334"/>
    </row>
    <row r="324" spans="7:13">
      <c r="G324" s="362"/>
      <c r="I324" s="297"/>
      <c r="J324" s="297"/>
      <c r="K324" s="297"/>
      <c r="L324" s="315"/>
      <c r="M324" s="334"/>
    </row>
    <row r="325" spans="7:13">
      <c r="G325" s="362"/>
      <c r="I325" s="297"/>
      <c r="J325" s="297"/>
      <c r="K325" s="297"/>
      <c r="L325" s="315"/>
      <c r="M325" s="334"/>
    </row>
    <row r="326" spans="7:13">
      <c r="G326" s="362"/>
      <c r="I326" s="297"/>
      <c r="J326" s="297"/>
      <c r="K326" s="297"/>
      <c r="L326" s="315"/>
      <c r="M326" s="334"/>
    </row>
    <row r="327" spans="7:13">
      <c r="G327" s="362"/>
      <c r="I327" s="297"/>
      <c r="J327" s="297"/>
      <c r="K327" s="297"/>
      <c r="L327" s="315"/>
      <c r="M327" s="334"/>
    </row>
    <row r="328" spans="7:13">
      <c r="G328" s="362"/>
      <c r="I328" s="297"/>
      <c r="J328" s="297"/>
      <c r="K328" s="297"/>
      <c r="L328" s="315"/>
      <c r="M328" s="334"/>
    </row>
    <row r="329" spans="7:13">
      <c r="G329" s="362"/>
      <c r="I329" s="297"/>
      <c r="J329" s="297"/>
      <c r="K329" s="297"/>
      <c r="L329" s="315"/>
      <c r="M329" s="334"/>
    </row>
    <row r="330" spans="7:13">
      <c r="G330" s="362"/>
      <c r="I330" s="297"/>
      <c r="J330" s="297"/>
      <c r="K330" s="297"/>
      <c r="L330" s="315"/>
      <c r="M330" s="334"/>
    </row>
    <row r="331" spans="7:13">
      <c r="G331" s="362"/>
      <c r="I331" s="297"/>
      <c r="J331" s="297"/>
      <c r="K331" s="297"/>
      <c r="L331" s="315"/>
      <c r="M331" s="334"/>
    </row>
    <row r="332" spans="7:13">
      <c r="G332" s="362"/>
      <c r="I332" s="297"/>
      <c r="J332" s="297"/>
      <c r="K332" s="297"/>
      <c r="L332" s="315"/>
      <c r="M332" s="334"/>
    </row>
    <row r="333" spans="7:13">
      <c r="G333" s="362"/>
      <c r="I333" s="297"/>
      <c r="J333" s="297"/>
      <c r="K333" s="297"/>
      <c r="L333" s="315"/>
      <c r="M333" s="334"/>
    </row>
    <row r="334" spans="7:13">
      <c r="G334" s="362"/>
      <c r="I334" s="297"/>
      <c r="J334" s="297"/>
      <c r="K334" s="297"/>
      <c r="L334" s="315"/>
      <c r="M334" s="334"/>
    </row>
    <row r="335" spans="7:13">
      <c r="G335" s="362"/>
      <c r="I335" s="297"/>
      <c r="J335" s="297"/>
      <c r="K335" s="297"/>
      <c r="L335" s="315"/>
      <c r="M335" s="334"/>
    </row>
    <row r="336" spans="7:13">
      <c r="G336" s="362"/>
      <c r="I336" s="297"/>
      <c r="J336" s="297"/>
      <c r="K336" s="297"/>
      <c r="L336" s="315"/>
      <c r="M336" s="334"/>
    </row>
    <row r="337" spans="7:13">
      <c r="G337" s="362"/>
      <c r="I337" s="297"/>
      <c r="J337" s="297"/>
      <c r="K337" s="297"/>
      <c r="L337" s="315"/>
      <c r="M337" s="334"/>
    </row>
    <row r="338" spans="7:13">
      <c r="G338" s="362"/>
      <c r="I338" s="297"/>
      <c r="J338" s="297"/>
      <c r="K338" s="297"/>
      <c r="L338" s="315"/>
      <c r="M338" s="334"/>
    </row>
    <row r="339" spans="7:13">
      <c r="G339" s="362"/>
      <c r="I339" s="297"/>
      <c r="J339" s="297"/>
      <c r="K339" s="297"/>
      <c r="L339" s="315"/>
      <c r="M339" s="334"/>
    </row>
    <row r="340" spans="7:13">
      <c r="G340" s="362"/>
      <c r="I340" s="297"/>
      <c r="J340" s="297"/>
      <c r="K340" s="297"/>
      <c r="L340" s="315"/>
      <c r="M340" s="334"/>
    </row>
    <row r="341" spans="7:13">
      <c r="G341" s="362"/>
      <c r="I341" s="297"/>
      <c r="J341" s="297"/>
      <c r="K341" s="297"/>
      <c r="L341" s="315"/>
      <c r="M341" s="334"/>
    </row>
    <row r="342" spans="7:13">
      <c r="G342" s="362"/>
      <c r="I342" s="297"/>
      <c r="J342" s="297"/>
      <c r="K342" s="297"/>
      <c r="L342" s="315"/>
      <c r="M342" s="334"/>
    </row>
    <row r="343" spans="7:13">
      <c r="G343" s="362"/>
      <c r="I343" s="297"/>
      <c r="J343" s="297"/>
      <c r="K343" s="297"/>
      <c r="L343" s="315"/>
      <c r="M343" s="334"/>
    </row>
    <row r="344" spans="7:13">
      <c r="G344" s="362"/>
      <c r="I344" s="297"/>
      <c r="J344" s="297"/>
      <c r="K344" s="297"/>
      <c r="L344" s="315"/>
      <c r="M344" s="334"/>
    </row>
    <row r="345" spans="7:13">
      <c r="G345" s="362"/>
      <c r="I345" s="297"/>
      <c r="J345" s="297"/>
      <c r="K345" s="297"/>
      <c r="L345" s="315"/>
      <c r="M345" s="334"/>
    </row>
    <row r="346" spans="7:13">
      <c r="G346" s="362"/>
      <c r="I346" s="297"/>
      <c r="J346" s="297"/>
      <c r="K346" s="297"/>
      <c r="L346" s="315"/>
      <c r="M346" s="334"/>
    </row>
    <row r="347" spans="7:13">
      <c r="G347" s="362"/>
      <c r="I347" s="297"/>
      <c r="J347" s="297"/>
      <c r="K347" s="297"/>
      <c r="L347" s="315"/>
      <c r="M347" s="334"/>
    </row>
    <row r="348" spans="7:13">
      <c r="G348" s="362"/>
      <c r="I348" s="297"/>
      <c r="J348" s="297"/>
      <c r="K348" s="297"/>
      <c r="L348" s="315"/>
      <c r="M348" s="334"/>
    </row>
    <row r="349" spans="7:13">
      <c r="G349" s="362"/>
      <c r="I349" s="297"/>
      <c r="J349" s="297"/>
      <c r="K349" s="297"/>
      <c r="L349" s="315"/>
      <c r="M349" s="334"/>
    </row>
    <row r="350" spans="7:13">
      <c r="G350" s="362"/>
      <c r="I350" s="297"/>
      <c r="J350" s="297"/>
      <c r="K350" s="297"/>
      <c r="L350" s="315"/>
      <c r="M350" s="334"/>
    </row>
    <row r="351" spans="7:13">
      <c r="G351" s="362"/>
      <c r="I351" s="297"/>
      <c r="J351" s="297"/>
      <c r="K351" s="297"/>
      <c r="L351" s="315"/>
      <c r="M351" s="334"/>
    </row>
    <row r="352" spans="7:13">
      <c r="G352" s="362"/>
      <c r="I352" s="297"/>
      <c r="J352" s="297"/>
      <c r="K352" s="297"/>
      <c r="L352" s="315"/>
      <c r="M352" s="334"/>
    </row>
    <row r="353" spans="7:13">
      <c r="G353" s="362"/>
      <c r="I353" s="297"/>
      <c r="J353" s="297"/>
      <c r="K353" s="297"/>
      <c r="L353" s="315"/>
      <c r="M353" s="334"/>
    </row>
    <row r="354" spans="7:13">
      <c r="G354" s="362"/>
      <c r="I354" s="297"/>
      <c r="J354" s="297"/>
      <c r="K354" s="297"/>
      <c r="L354" s="315"/>
      <c r="M354" s="334"/>
    </row>
    <row r="355" spans="7:13">
      <c r="G355" s="362"/>
      <c r="I355" s="297"/>
      <c r="J355" s="297"/>
      <c r="K355" s="297"/>
      <c r="L355" s="315"/>
      <c r="M355" s="334"/>
    </row>
    <row r="356" spans="7:13">
      <c r="G356" s="362"/>
      <c r="I356" s="297"/>
      <c r="J356" s="297"/>
      <c r="K356" s="297"/>
      <c r="L356" s="315"/>
      <c r="M356" s="334"/>
    </row>
    <row r="357" spans="7:13">
      <c r="G357" s="362"/>
      <c r="I357" s="297"/>
      <c r="J357" s="297"/>
      <c r="K357" s="297"/>
      <c r="L357" s="315"/>
      <c r="M357" s="334"/>
    </row>
    <row r="358" spans="7:13">
      <c r="G358" s="362"/>
      <c r="I358" s="297"/>
      <c r="J358" s="297"/>
      <c r="K358" s="297"/>
      <c r="L358" s="315"/>
      <c r="M358" s="334"/>
    </row>
    <row r="359" spans="7:13">
      <c r="G359" s="362"/>
      <c r="I359" s="297"/>
      <c r="J359" s="297"/>
      <c r="K359" s="297"/>
      <c r="L359" s="315"/>
      <c r="M359" s="334"/>
    </row>
    <row r="360" spans="7:13">
      <c r="G360" s="362"/>
      <c r="I360" s="297"/>
      <c r="J360" s="297"/>
      <c r="K360" s="297"/>
      <c r="L360" s="315"/>
      <c r="M360" s="334"/>
    </row>
    <row r="361" spans="7:13">
      <c r="G361" s="362"/>
      <c r="I361" s="297"/>
      <c r="J361" s="297"/>
      <c r="K361" s="297"/>
      <c r="L361" s="315"/>
      <c r="M361" s="334"/>
    </row>
    <row r="362" spans="7:13">
      <c r="G362" s="362"/>
      <c r="I362" s="297"/>
      <c r="J362" s="297"/>
      <c r="K362" s="297"/>
      <c r="L362" s="315"/>
      <c r="M362" s="334"/>
    </row>
    <row r="363" spans="7:13">
      <c r="G363" s="362"/>
      <c r="I363" s="297"/>
      <c r="J363" s="297"/>
      <c r="K363" s="297"/>
      <c r="L363" s="315"/>
      <c r="M363" s="334"/>
    </row>
    <row r="364" spans="7:13">
      <c r="G364" s="362"/>
      <c r="I364" s="297"/>
      <c r="J364" s="297"/>
      <c r="K364" s="297"/>
      <c r="L364" s="315"/>
      <c r="M364" s="334"/>
    </row>
    <row r="365" spans="7:13">
      <c r="G365" s="362"/>
      <c r="I365" s="297"/>
      <c r="J365" s="297"/>
      <c r="K365" s="297"/>
      <c r="L365" s="315"/>
      <c r="M365" s="334"/>
    </row>
    <row r="366" spans="7:13">
      <c r="G366" s="362"/>
      <c r="I366" s="297"/>
      <c r="J366" s="297"/>
      <c r="K366" s="297"/>
      <c r="L366" s="315"/>
      <c r="M366" s="334"/>
    </row>
    <row r="367" spans="7:13">
      <c r="G367" s="362"/>
      <c r="I367" s="297"/>
      <c r="J367" s="297"/>
      <c r="K367" s="297"/>
      <c r="L367" s="315"/>
      <c r="M367" s="334"/>
    </row>
    <row r="368" spans="7:13">
      <c r="G368" s="362"/>
      <c r="I368" s="297"/>
      <c r="J368" s="297"/>
      <c r="K368" s="297"/>
      <c r="L368" s="315"/>
      <c r="M368" s="334"/>
    </row>
    <row r="369" spans="7:13">
      <c r="G369" s="362"/>
      <c r="I369" s="297"/>
      <c r="J369" s="297"/>
      <c r="K369" s="297"/>
      <c r="L369" s="315"/>
      <c r="M369" s="334"/>
    </row>
    <row r="370" spans="7:13">
      <c r="G370" s="362"/>
      <c r="I370" s="297"/>
      <c r="J370" s="297"/>
      <c r="K370" s="297"/>
      <c r="L370" s="315"/>
      <c r="M370" s="334"/>
    </row>
    <row r="371" spans="7:13">
      <c r="G371" s="362"/>
      <c r="I371" s="297"/>
      <c r="J371" s="297"/>
      <c r="K371" s="297"/>
      <c r="L371" s="315"/>
      <c r="M371" s="334"/>
    </row>
    <row r="372" spans="7:13">
      <c r="G372" s="362"/>
      <c r="I372" s="297"/>
      <c r="J372" s="297"/>
      <c r="K372" s="297"/>
      <c r="L372" s="315"/>
      <c r="M372" s="334"/>
    </row>
    <row r="373" spans="7:13">
      <c r="G373" s="362"/>
      <c r="I373" s="297"/>
      <c r="J373" s="297"/>
      <c r="K373" s="297"/>
      <c r="L373" s="315"/>
      <c r="M373" s="334"/>
    </row>
    <row r="374" spans="7:13">
      <c r="G374" s="362"/>
      <c r="I374" s="297"/>
      <c r="J374" s="297"/>
      <c r="K374" s="297"/>
      <c r="L374" s="315"/>
      <c r="M374" s="334"/>
    </row>
    <row r="375" spans="7:13">
      <c r="G375" s="362"/>
      <c r="I375" s="297"/>
      <c r="J375" s="297"/>
      <c r="K375" s="297"/>
      <c r="L375" s="315"/>
      <c r="M375" s="334"/>
    </row>
    <row r="376" spans="7:13">
      <c r="G376" s="362"/>
      <c r="I376" s="297"/>
      <c r="J376" s="297"/>
      <c r="K376" s="297"/>
      <c r="L376" s="315"/>
      <c r="M376" s="334"/>
    </row>
    <row r="377" spans="7:13">
      <c r="G377" s="362"/>
      <c r="I377" s="297"/>
      <c r="J377" s="297"/>
      <c r="K377" s="297"/>
      <c r="L377" s="315"/>
      <c r="M377" s="334"/>
    </row>
    <row r="378" spans="7:13">
      <c r="G378" s="362"/>
      <c r="L378" s="315"/>
      <c r="M378" s="334"/>
    </row>
    <row r="379" spans="7:13">
      <c r="G379" s="362"/>
      <c r="L379" s="315"/>
      <c r="M379" s="334"/>
    </row>
    <row r="380" spans="7:13">
      <c r="G380" s="362"/>
      <c r="L380" s="315"/>
      <c r="M380" s="334"/>
    </row>
    <row r="381" spans="7:13">
      <c r="G381" s="362"/>
      <c r="L381" s="315"/>
      <c r="M381" s="334"/>
    </row>
    <row r="382" spans="7:13">
      <c r="G382" s="362"/>
      <c r="L382" s="315"/>
      <c r="M382" s="334"/>
    </row>
    <row r="383" spans="7:13">
      <c r="G383" s="362"/>
      <c r="L383" s="315"/>
      <c r="M383" s="334"/>
    </row>
    <row r="384" spans="7:13">
      <c r="G384" s="362"/>
      <c r="L384" s="315"/>
      <c r="M384" s="334"/>
    </row>
    <row r="385" spans="7:13">
      <c r="G385" s="362"/>
      <c r="L385" s="315"/>
      <c r="M385" s="334"/>
    </row>
    <row r="386" spans="7:13">
      <c r="G386" s="362"/>
      <c r="L386" s="315"/>
      <c r="M386" s="334"/>
    </row>
    <row r="387" spans="7:13">
      <c r="G387" s="362"/>
      <c r="L387" s="315"/>
      <c r="M387" s="334"/>
    </row>
    <row r="388" spans="7:13">
      <c r="G388" s="362"/>
      <c r="L388" s="315"/>
      <c r="M388" s="334"/>
    </row>
    <row r="389" spans="7:13">
      <c r="G389" s="362"/>
      <c r="L389" s="315"/>
      <c r="M389" s="334"/>
    </row>
    <row r="390" spans="7:13">
      <c r="G390" s="362"/>
      <c r="L390" s="315"/>
      <c r="M390" s="334"/>
    </row>
    <row r="391" spans="7:13">
      <c r="G391" s="362"/>
      <c r="L391" s="315"/>
      <c r="M391" s="334"/>
    </row>
    <row r="392" spans="7:13">
      <c r="G392" s="362"/>
      <c r="L392" s="315"/>
      <c r="M392" s="334"/>
    </row>
    <row r="393" spans="7:13">
      <c r="G393" s="362"/>
      <c r="L393" s="315"/>
      <c r="M393" s="334"/>
    </row>
    <row r="394" spans="7:13">
      <c r="G394" s="362"/>
      <c r="L394" s="315"/>
      <c r="M394" s="334"/>
    </row>
    <row r="395" spans="7:13">
      <c r="G395" s="362"/>
      <c r="L395" s="315"/>
      <c r="M395" s="334"/>
    </row>
    <row r="396" spans="7:13">
      <c r="G396" s="362"/>
      <c r="L396" s="315"/>
      <c r="M396" s="334"/>
    </row>
    <row r="397" spans="7:13">
      <c r="G397" s="362"/>
      <c r="L397" s="315"/>
      <c r="M397" s="334"/>
    </row>
    <row r="398" spans="7:13">
      <c r="G398" s="362"/>
      <c r="L398" s="315"/>
      <c r="M398" s="334"/>
    </row>
    <row r="399" spans="7:13">
      <c r="G399" s="362"/>
      <c r="L399" s="315"/>
      <c r="M399" s="334"/>
    </row>
    <row r="400" spans="7:13">
      <c r="G400" s="362"/>
      <c r="L400" s="315"/>
      <c r="M400" s="334"/>
    </row>
    <row r="401" spans="7:13">
      <c r="G401" s="362"/>
      <c r="L401" s="315"/>
      <c r="M401" s="334"/>
    </row>
    <row r="402" spans="7:13">
      <c r="G402" s="362"/>
      <c r="L402" s="315"/>
      <c r="M402" s="334"/>
    </row>
    <row r="403" spans="7:13">
      <c r="G403" s="362"/>
      <c r="L403" s="315"/>
      <c r="M403" s="334"/>
    </row>
    <row r="404" spans="7:13">
      <c r="G404" s="362"/>
      <c r="L404" s="315"/>
      <c r="M404" s="334"/>
    </row>
    <row r="405" spans="7:13">
      <c r="G405" s="362"/>
      <c r="L405" s="315"/>
      <c r="M405" s="334"/>
    </row>
    <row r="406" spans="7:13">
      <c r="G406" s="362"/>
      <c r="L406" s="315"/>
      <c r="M406" s="334"/>
    </row>
    <row r="407" spans="7:13">
      <c r="G407" s="362"/>
      <c r="L407" s="315"/>
      <c r="M407" s="334"/>
    </row>
    <row r="408" spans="7:13">
      <c r="G408" s="362"/>
      <c r="L408" s="315"/>
      <c r="M408" s="334"/>
    </row>
    <row r="409" spans="7:13">
      <c r="G409" s="362"/>
      <c r="L409" s="315"/>
      <c r="M409" s="334"/>
    </row>
    <row r="410" spans="7:13">
      <c r="G410" s="362"/>
      <c r="L410" s="315"/>
      <c r="M410" s="334"/>
    </row>
    <row r="411" spans="7:13">
      <c r="G411" s="362"/>
      <c r="L411" s="315"/>
      <c r="M411" s="334"/>
    </row>
    <row r="412" spans="7:13">
      <c r="G412" s="362"/>
      <c r="L412" s="315"/>
      <c r="M412" s="334"/>
    </row>
    <row r="413" spans="7:13">
      <c r="G413" s="362"/>
      <c r="L413" s="315"/>
      <c r="M413" s="334"/>
    </row>
    <row r="414" spans="7:13">
      <c r="G414" s="362"/>
      <c r="L414" s="315"/>
      <c r="M414" s="334"/>
    </row>
    <row r="415" spans="7:13">
      <c r="G415" s="362"/>
      <c r="L415" s="315"/>
      <c r="M415" s="334"/>
    </row>
    <row r="416" spans="7:13">
      <c r="G416" s="362"/>
      <c r="L416" s="315"/>
      <c r="M416" s="334"/>
    </row>
    <row r="417" spans="7:13">
      <c r="G417" s="362"/>
      <c r="L417" s="315"/>
      <c r="M417" s="334"/>
    </row>
    <row r="418" spans="7:13">
      <c r="G418" s="362"/>
      <c r="L418" s="315"/>
      <c r="M418" s="334"/>
    </row>
    <row r="419" spans="7:13">
      <c r="G419" s="362"/>
      <c r="L419" s="315"/>
      <c r="M419" s="334"/>
    </row>
    <row r="420" spans="7:13">
      <c r="G420" s="362"/>
      <c r="L420" s="315"/>
      <c r="M420" s="334"/>
    </row>
    <row r="421" spans="7:13">
      <c r="G421" s="362"/>
      <c r="L421" s="315"/>
      <c r="M421" s="334"/>
    </row>
    <row r="422" spans="7:13">
      <c r="G422" s="362"/>
      <c r="L422" s="315"/>
      <c r="M422" s="334"/>
    </row>
    <row r="423" spans="7:13">
      <c r="G423" s="362"/>
      <c r="L423" s="315"/>
      <c r="M423" s="334"/>
    </row>
    <row r="424" spans="7:13">
      <c r="G424" s="362"/>
      <c r="L424" s="315"/>
      <c r="M424" s="334"/>
    </row>
    <row r="425" spans="7:13">
      <c r="G425" s="362"/>
      <c r="L425" s="315"/>
      <c r="M425" s="334"/>
    </row>
    <row r="426" spans="7:13">
      <c r="G426" s="362"/>
      <c r="L426" s="315"/>
      <c r="M426" s="334"/>
    </row>
    <row r="427" spans="7:13">
      <c r="G427" s="362"/>
      <c r="L427" s="315"/>
      <c r="M427" s="334"/>
    </row>
    <row r="428" spans="7:13">
      <c r="G428" s="362"/>
      <c r="L428" s="315"/>
      <c r="M428" s="334"/>
    </row>
    <row r="429" spans="7:13">
      <c r="G429" s="362"/>
      <c r="L429" s="315"/>
      <c r="M429" s="334"/>
    </row>
    <row r="430" spans="7:13">
      <c r="G430" s="362"/>
      <c r="L430" s="315"/>
      <c r="M430" s="334"/>
    </row>
    <row r="431" spans="7:13">
      <c r="G431" s="362"/>
      <c r="L431" s="315"/>
      <c r="M431" s="334"/>
    </row>
    <row r="432" spans="7:13">
      <c r="G432" s="362"/>
      <c r="L432" s="315"/>
      <c r="M432" s="334"/>
    </row>
    <row r="433" spans="7:13">
      <c r="G433" s="362"/>
      <c r="L433" s="315"/>
      <c r="M433" s="334"/>
    </row>
    <row r="434" spans="7:13">
      <c r="G434" s="362"/>
      <c r="L434" s="315"/>
      <c r="M434" s="334"/>
    </row>
    <row r="435" spans="7:13">
      <c r="G435" s="362"/>
      <c r="L435" s="315"/>
      <c r="M435" s="334"/>
    </row>
    <row r="436" spans="7:13">
      <c r="G436" s="362"/>
      <c r="L436" s="315"/>
      <c r="M436" s="334"/>
    </row>
    <row r="437" spans="7:13">
      <c r="G437" s="362"/>
      <c r="L437" s="315"/>
      <c r="M437" s="334"/>
    </row>
    <row r="438" spans="7:13">
      <c r="G438" s="362"/>
      <c r="L438" s="315"/>
      <c r="M438" s="334"/>
    </row>
    <row r="439" spans="7:13">
      <c r="G439" s="362"/>
      <c r="L439" s="315"/>
      <c r="M439" s="334"/>
    </row>
    <row r="440" spans="7:13">
      <c r="G440" s="362"/>
      <c r="L440" s="315"/>
      <c r="M440" s="334"/>
    </row>
    <row r="441" spans="7:13">
      <c r="G441" s="362"/>
      <c r="L441" s="315"/>
      <c r="M441" s="334"/>
    </row>
    <row r="442" spans="7:13">
      <c r="G442" s="362"/>
      <c r="L442" s="315"/>
      <c r="M442" s="334"/>
    </row>
    <row r="443" spans="7:13">
      <c r="G443" s="362"/>
      <c r="L443" s="315"/>
      <c r="M443" s="334"/>
    </row>
    <row r="444" spans="7:13">
      <c r="G444" s="362"/>
      <c r="L444" s="315"/>
      <c r="M444" s="334"/>
    </row>
    <row r="445" spans="7:13">
      <c r="G445" s="362"/>
      <c r="L445" s="315"/>
      <c r="M445" s="334"/>
    </row>
    <row r="446" spans="7:13">
      <c r="G446" s="362"/>
      <c r="L446" s="315"/>
      <c r="M446" s="334"/>
    </row>
    <row r="447" spans="7:13">
      <c r="G447" s="362"/>
      <c r="L447" s="315"/>
      <c r="M447" s="334"/>
    </row>
    <row r="448" spans="7:13">
      <c r="G448" s="362"/>
      <c r="L448" s="315"/>
      <c r="M448" s="334"/>
    </row>
    <row r="449" spans="7:13">
      <c r="G449" s="362"/>
      <c r="L449" s="315"/>
      <c r="M449" s="334"/>
    </row>
    <row r="450" spans="7:13">
      <c r="G450" s="362"/>
      <c r="L450" s="315"/>
      <c r="M450" s="334"/>
    </row>
    <row r="451" spans="7:13">
      <c r="G451" s="362"/>
      <c r="L451" s="315"/>
      <c r="M451" s="334"/>
    </row>
    <row r="452" spans="7:13">
      <c r="G452" s="362"/>
      <c r="L452" s="315"/>
      <c r="M452" s="334"/>
    </row>
    <row r="453" spans="7:13">
      <c r="G453" s="362"/>
      <c r="L453" s="315"/>
      <c r="M453" s="334"/>
    </row>
    <row r="454" spans="7:13">
      <c r="G454" s="362"/>
      <c r="L454" s="315"/>
      <c r="M454" s="334"/>
    </row>
    <row r="455" spans="7:13">
      <c r="G455" s="362"/>
      <c r="L455" s="315"/>
      <c r="M455" s="334"/>
    </row>
    <row r="456" spans="7:13">
      <c r="G456" s="362"/>
      <c r="L456" s="315"/>
      <c r="M456" s="334"/>
    </row>
    <row r="457" spans="7:13">
      <c r="G457" s="362"/>
      <c r="L457" s="315"/>
      <c r="M457" s="334"/>
    </row>
    <row r="458" spans="7:13">
      <c r="G458" s="362"/>
      <c r="L458" s="315"/>
      <c r="M458" s="334"/>
    </row>
    <row r="459" spans="7:13">
      <c r="G459" s="362"/>
      <c r="L459" s="315"/>
      <c r="M459" s="334"/>
    </row>
    <row r="460" spans="7:13">
      <c r="G460" s="362"/>
      <c r="L460" s="315"/>
      <c r="M460" s="334"/>
    </row>
    <row r="461" spans="7:13">
      <c r="G461" s="362"/>
      <c r="L461" s="315"/>
      <c r="M461" s="334"/>
    </row>
    <row r="462" spans="7:13">
      <c r="G462" s="362"/>
      <c r="L462" s="315"/>
      <c r="M462" s="334"/>
    </row>
    <row r="463" spans="7:13">
      <c r="G463" s="362"/>
      <c r="L463" s="315"/>
      <c r="M463" s="334"/>
    </row>
    <row r="464" spans="7:13">
      <c r="G464" s="362"/>
      <c r="L464" s="315"/>
      <c r="M464" s="334"/>
    </row>
    <row r="465" spans="7:13">
      <c r="G465" s="362"/>
      <c r="L465" s="315"/>
      <c r="M465" s="334"/>
    </row>
    <row r="466" spans="7:13">
      <c r="G466" s="362"/>
      <c r="L466" s="315"/>
      <c r="M466" s="334"/>
    </row>
    <row r="467" spans="7:13">
      <c r="G467" s="362"/>
      <c r="L467" s="315"/>
      <c r="M467" s="334"/>
    </row>
    <row r="468" spans="7:13">
      <c r="G468" s="362"/>
      <c r="L468" s="315"/>
      <c r="M468" s="334"/>
    </row>
    <row r="469" spans="7:13">
      <c r="G469" s="362"/>
      <c r="L469" s="315"/>
      <c r="M469" s="334"/>
    </row>
    <row r="470" spans="7:13">
      <c r="G470" s="362"/>
      <c r="L470" s="315"/>
      <c r="M470" s="334"/>
    </row>
    <row r="471" spans="7:13">
      <c r="G471" s="362"/>
      <c r="L471" s="315"/>
      <c r="M471" s="334"/>
    </row>
    <row r="472" spans="7:13">
      <c r="G472" s="362"/>
      <c r="L472" s="315"/>
      <c r="M472" s="334"/>
    </row>
    <row r="473" spans="7:13">
      <c r="G473" s="362"/>
      <c r="L473" s="315"/>
      <c r="M473" s="334"/>
    </row>
    <row r="474" spans="7:13">
      <c r="G474" s="362"/>
      <c r="L474" s="315"/>
      <c r="M474" s="334"/>
    </row>
    <row r="475" spans="7:13">
      <c r="G475" s="362"/>
      <c r="L475" s="315"/>
      <c r="M475" s="334"/>
    </row>
    <row r="476" spans="7:13">
      <c r="G476" s="362"/>
      <c r="L476" s="315"/>
      <c r="M476" s="334"/>
    </row>
    <row r="477" spans="7:13">
      <c r="G477" s="362"/>
      <c r="L477" s="315"/>
      <c r="M477" s="334"/>
    </row>
    <row r="478" spans="7:13">
      <c r="G478" s="362"/>
      <c r="L478" s="315"/>
      <c r="M478" s="334"/>
    </row>
    <row r="479" spans="7:13">
      <c r="G479" s="362"/>
      <c r="L479" s="315"/>
      <c r="M479" s="334"/>
    </row>
    <row r="480" spans="7:13">
      <c r="G480" s="362"/>
      <c r="L480" s="315"/>
      <c r="M480" s="334"/>
    </row>
    <row r="481" spans="7:13">
      <c r="G481" s="362"/>
      <c r="L481" s="315"/>
      <c r="M481" s="334"/>
    </row>
    <row r="482" spans="7:13">
      <c r="G482" s="362"/>
      <c r="L482" s="315"/>
      <c r="M482" s="33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8807-67FE-4DF2-B641-ED052550D6A7}">
  <dimension ref="A1:J344"/>
  <sheetViews>
    <sheetView topLeftCell="A101" workbookViewId="0">
      <selection activeCell="F125" sqref="F125"/>
    </sheetView>
  </sheetViews>
  <sheetFormatPr defaultColWidth="9" defaultRowHeight="14.4"/>
  <cols>
    <col min="1" max="1" width="3.21875" style="187" customWidth="1"/>
    <col min="2" max="2" width="42.5546875" style="188" customWidth="1"/>
    <col min="3" max="3" width="4.5546875" style="189" customWidth="1"/>
    <col min="4" max="4" width="9.21875" style="190" customWidth="1"/>
    <col min="5" max="5" width="10.44140625" style="191" customWidth="1"/>
    <col min="6" max="6" width="14.5546875" style="192" customWidth="1"/>
    <col min="7" max="7" width="6.5546875" style="193" customWidth="1"/>
    <col min="8" max="8" width="17.77734375" style="160" customWidth="1"/>
    <col min="9" max="9" width="30.77734375" style="159" customWidth="1"/>
    <col min="10" max="10" width="9.21875" customWidth="1"/>
    <col min="11" max="16384" width="9" style="160"/>
  </cols>
  <sheetData>
    <row r="1" spans="1:9" s="36" customFormat="1" ht="12" customHeight="1">
      <c r="E1" s="37"/>
    </row>
    <row r="2" spans="1:9" s="36" customFormat="1" ht="12" customHeight="1">
      <c r="A2" s="38"/>
      <c r="B2" s="38"/>
      <c r="C2" s="38"/>
      <c r="D2" s="38"/>
      <c r="E2" s="39"/>
    </row>
    <row r="3" spans="1:9" s="36" customFormat="1" ht="12" customHeight="1">
      <c r="E3" s="37"/>
    </row>
    <row r="4" spans="1:9" s="46" customFormat="1" ht="12.6">
      <c r="A4" s="40"/>
      <c r="B4" s="41" t="s">
        <v>19</v>
      </c>
      <c r="C4" s="42" t="s">
        <v>20</v>
      </c>
      <c r="D4" s="43" t="s">
        <v>21</v>
      </c>
      <c r="E4" s="44" t="s">
        <v>22</v>
      </c>
      <c r="F4" s="45" t="s">
        <v>23</v>
      </c>
    </row>
    <row r="5" spans="1:9" s="52" customFormat="1" ht="8.4">
      <c r="A5" s="47"/>
      <c r="B5" s="48"/>
      <c r="C5" s="49"/>
      <c r="D5" s="49"/>
      <c r="E5" s="50"/>
      <c r="F5" s="48"/>
      <c r="G5" s="51"/>
    </row>
    <row r="6" spans="1:9" s="59" customFormat="1" ht="12.6">
      <c r="A6" s="53"/>
      <c r="B6" s="54"/>
      <c r="C6" s="55"/>
      <c r="D6" s="56"/>
      <c r="E6" s="57"/>
      <c r="F6" s="58"/>
      <c r="H6" s="60"/>
      <c r="I6" s="61"/>
    </row>
    <row r="7" spans="1:9" s="59" customFormat="1" ht="12.6">
      <c r="A7" s="53"/>
      <c r="B7" s="54"/>
      <c r="C7" s="55"/>
      <c r="D7" s="56"/>
      <c r="E7" s="57"/>
      <c r="F7" s="58"/>
      <c r="H7" s="60"/>
      <c r="I7" s="61"/>
    </row>
    <row r="8" spans="1:9" s="59" customFormat="1" ht="12.6">
      <c r="A8" s="53"/>
      <c r="B8" s="54"/>
      <c r="C8" s="55"/>
      <c r="D8" s="56"/>
      <c r="E8" s="57"/>
      <c r="F8" s="58"/>
      <c r="H8" s="60"/>
      <c r="I8" s="61"/>
    </row>
    <row r="9" spans="1:9" s="59" customFormat="1" ht="12.6">
      <c r="A9" s="53"/>
      <c r="B9" s="54"/>
      <c r="C9" s="55"/>
      <c r="D9" s="56"/>
      <c r="E9" s="57"/>
      <c r="F9" s="58"/>
      <c r="H9" s="60"/>
      <c r="I9" s="61"/>
    </row>
    <row r="10" spans="1:9" s="59" customFormat="1" ht="12.6">
      <c r="A10" s="62"/>
      <c r="B10" s="63" t="s">
        <v>24</v>
      </c>
      <c r="C10" s="64"/>
      <c r="D10" s="65"/>
      <c r="E10" s="66"/>
      <c r="F10" s="67"/>
      <c r="H10" s="60"/>
      <c r="I10" s="61"/>
    </row>
    <row r="11" spans="1:9" s="59" customFormat="1" ht="12.6">
      <c r="A11" s="68" t="s">
        <v>25</v>
      </c>
      <c r="B11" s="69"/>
      <c r="C11" s="64"/>
      <c r="D11" s="65"/>
      <c r="E11" s="66"/>
      <c r="F11" s="67"/>
      <c r="H11" s="60"/>
      <c r="I11" s="61"/>
    </row>
    <row r="12" spans="1:9" s="59" customFormat="1" ht="12.6">
      <c r="A12" s="62"/>
      <c r="B12" s="70"/>
      <c r="C12" s="64"/>
      <c r="D12" s="65"/>
      <c r="E12" s="66"/>
      <c r="F12" s="67"/>
      <c r="H12" s="60"/>
      <c r="I12" s="61"/>
    </row>
    <row r="13" spans="1:9" s="59" customFormat="1" ht="12.6">
      <c r="A13" s="62"/>
      <c r="B13" s="63" t="s">
        <v>26</v>
      </c>
      <c r="C13" s="64"/>
      <c r="D13" s="65"/>
      <c r="E13" s="66"/>
      <c r="F13" s="67"/>
      <c r="H13" s="60"/>
      <c r="I13" s="61"/>
    </row>
    <row r="14" spans="1:9" s="59" customFormat="1" ht="25.2">
      <c r="A14" s="62"/>
      <c r="B14" s="70" t="s">
        <v>513</v>
      </c>
      <c r="C14" s="64"/>
      <c r="D14" s="65"/>
      <c r="E14" s="66"/>
      <c r="F14" s="67"/>
      <c r="H14" s="60"/>
      <c r="I14" s="61"/>
    </row>
    <row r="15" spans="1:9" s="59" customFormat="1" ht="12.6">
      <c r="A15" s="62"/>
      <c r="B15" s="70" t="s">
        <v>28</v>
      </c>
      <c r="C15" s="64"/>
      <c r="D15" s="65"/>
      <c r="E15" s="66"/>
      <c r="F15" s="67"/>
      <c r="H15" s="60"/>
      <c r="I15" s="61"/>
    </row>
    <row r="16" spans="1:9" s="59" customFormat="1" ht="12.6">
      <c r="A16" s="62"/>
      <c r="B16" s="71" t="s">
        <v>543</v>
      </c>
      <c r="C16" s="64"/>
      <c r="D16" s="65"/>
      <c r="E16" s="66"/>
      <c r="F16" s="67"/>
      <c r="H16" s="60"/>
      <c r="I16" s="61"/>
    </row>
    <row r="17" spans="1:9" s="59" customFormat="1" ht="12.6">
      <c r="A17" s="62"/>
      <c r="B17" s="70"/>
      <c r="C17" s="64"/>
      <c r="D17" s="65"/>
      <c r="E17" s="66"/>
      <c r="F17" s="67"/>
      <c r="H17" s="60"/>
      <c r="I17" s="61"/>
    </row>
    <row r="18" spans="1:9" s="59" customFormat="1" ht="12.6">
      <c r="A18" s="62"/>
      <c r="B18" s="70"/>
      <c r="C18" s="64"/>
      <c r="D18" s="65"/>
      <c r="E18" s="66"/>
      <c r="F18" s="67"/>
      <c r="H18" s="60"/>
      <c r="I18" s="61"/>
    </row>
    <row r="19" spans="1:9" s="59" customFormat="1" ht="12.6">
      <c r="A19" s="62"/>
      <c r="B19" s="70"/>
      <c r="C19" s="64"/>
      <c r="D19" s="65"/>
      <c r="E19" s="66"/>
      <c r="F19" s="67"/>
      <c r="H19" s="60"/>
      <c r="I19" s="61"/>
    </row>
    <row r="20" spans="1:9" s="59" customFormat="1" ht="12.6">
      <c r="A20" s="72"/>
      <c r="B20" s="73"/>
      <c r="C20" s="74"/>
      <c r="D20" s="75"/>
      <c r="E20" s="76"/>
      <c r="F20" s="77"/>
      <c r="H20" s="60"/>
      <c r="I20" s="61"/>
    </row>
    <row r="21" spans="1:9" s="59" customFormat="1" ht="12.6">
      <c r="A21" s="72"/>
      <c r="B21" s="63"/>
      <c r="C21" s="74"/>
      <c r="D21" s="75"/>
      <c r="E21" s="76"/>
      <c r="F21" s="77"/>
      <c r="H21" s="60"/>
      <c r="I21" s="61"/>
    </row>
    <row r="23" spans="1:9" s="59" customFormat="1" ht="12.6">
      <c r="A23" s="72"/>
      <c r="B23" s="78"/>
      <c r="C23" s="74"/>
      <c r="D23" s="75"/>
      <c r="E23" s="76"/>
      <c r="F23" s="77"/>
      <c r="H23" s="60"/>
      <c r="I23" s="61"/>
    </row>
    <row r="24" spans="1:9" s="59" customFormat="1" ht="12.6">
      <c r="A24" s="72"/>
      <c r="B24" s="63"/>
      <c r="C24" s="74"/>
      <c r="D24" s="75"/>
      <c r="E24" s="76"/>
      <c r="F24" s="77"/>
      <c r="H24" s="60"/>
      <c r="I24" s="61"/>
    </row>
    <row r="25" spans="1:9" s="59" customFormat="1" ht="12.6">
      <c r="A25" s="72"/>
      <c r="B25" s="63"/>
      <c r="C25" s="74"/>
      <c r="D25" s="75"/>
      <c r="E25" s="76"/>
      <c r="F25" s="77"/>
      <c r="H25" s="60"/>
      <c r="I25" s="61"/>
    </row>
    <row r="26" spans="1:9" s="59" customFormat="1" ht="12.6">
      <c r="A26" s="72"/>
      <c r="B26" s="79" t="s">
        <v>29</v>
      </c>
      <c r="C26" s="64"/>
      <c r="D26" s="75"/>
      <c r="E26" s="76"/>
      <c r="F26" s="77"/>
      <c r="H26" s="60"/>
      <c r="I26" s="61"/>
    </row>
    <row r="27" spans="1:9" s="59" customFormat="1" ht="12.6">
      <c r="A27" s="72"/>
      <c r="B27" s="70"/>
      <c r="C27" s="74"/>
      <c r="D27" s="75"/>
      <c r="E27" s="76"/>
      <c r="F27" s="77"/>
      <c r="H27" s="60"/>
      <c r="I27" s="61"/>
    </row>
    <row r="28" spans="1:9" s="59" customFormat="1" ht="12.6">
      <c r="A28" s="72"/>
      <c r="B28" s="70"/>
      <c r="C28" s="74"/>
      <c r="D28" s="75"/>
      <c r="E28" s="76"/>
      <c r="F28" s="77"/>
      <c r="H28" s="60"/>
      <c r="I28" s="61"/>
    </row>
    <row r="29" spans="1:9" s="59" customFormat="1" ht="12.6">
      <c r="A29" s="72"/>
      <c r="B29" s="70"/>
      <c r="C29" s="74"/>
      <c r="D29" s="75"/>
      <c r="E29" s="76"/>
      <c r="F29" s="77"/>
      <c r="H29" s="60"/>
      <c r="I29" s="61"/>
    </row>
    <row r="30" spans="1:9" s="59" customFormat="1" ht="12.6">
      <c r="A30" s="72"/>
      <c r="B30" s="70"/>
      <c r="C30" s="74"/>
      <c r="D30" s="75"/>
      <c r="E30" s="76"/>
      <c r="F30" s="77"/>
      <c r="H30" s="60"/>
      <c r="I30" s="61"/>
    </row>
    <row r="31" spans="1:9" s="59" customFormat="1" ht="12.6">
      <c r="A31" s="72"/>
      <c r="B31" s="70"/>
      <c r="C31" s="74"/>
      <c r="D31" s="75"/>
      <c r="E31" s="76"/>
      <c r="F31" s="77"/>
      <c r="H31" s="60"/>
      <c r="I31" s="61"/>
    </row>
    <row r="32" spans="1:9" s="59" customFormat="1" ht="12.6">
      <c r="A32" s="72"/>
      <c r="B32" s="70"/>
      <c r="C32" s="74"/>
      <c r="D32" s="75"/>
      <c r="E32" s="76"/>
      <c r="F32" s="77"/>
      <c r="H32" s="60"/>
      <c r="I32" s="61"/>
    </row>
    <row r="33" spans="1:9" s="59" customFormat="1" ht="12.6">
      <c r="A33" s="72"/>
      <c r="B33" s="70"/>
      <c r="C33" s="74"/>
      <c r="D33" s="75"/>
      <c r="E33" s="76"/>
      <c r="F33" s="77"/>
      <c r="H33" s="60"/>
      <c r="I33" s="61"/>
    </row>
    <row r="34" spans="1:9" s="59" customFormat="1" ht="12.6">
      <c r="A34" s="72"/>
      <c r="B34" s="70"/>
      <c r="C34" s="74"/>
      <c r="D34" s="75"/>
      <c r="E34" s="76"/>
      <c r="F34" s="77"/>
      <c r="H34" s="60"/>
      <c r="I34" s="61"/>
    </row>
    <row r="35" spans="1:9" s="59" customFormat="1" ht="50.4">
      <c r="A35" s="72"/>
      <c r="B35" s="71" t="s">
        <v>544</v>
      </c>
      <c r="C35" s="74"/>
      <c r="D35" s="75"/>
      <c r="E35" s="76"/>
      <c r="F35" s="77"/>
      <c r="H35" s="60"/>
      <c r="I35" s="61"/>
    </row>
    <row r="36" spans="1:9" s="59" customFormat="1" ht="12.6">
      <c r="A36" s="72"/>
      <c r="B36" s="70"/>
      <c r="C36" s="74"/>
      <c r="D36" s="75"/>
      <c r="E36" s="76"/>
      <c r="F36" s="77"/>
      <c r="H36" s="60"/>
      <c r="I36" s="61"/>
    </row>
    <row r="37" spans="1:9" s="59" customFormat="1" ht="12.6">
      <c r="A37" s="72"/>
      <c r="B37" s="70"/>
      <c r="C37" s="74"/>
      <c r="D37" s="75"/>
      <c r="E37" s="76"/>
      <c r="F37" s="77"/>
      <c r="H37" s="60"/>
      <c r="I37" s="61"/>
    </row>
    <row r="38" spans="1:9" s="59" customFormat="1" ht="12.6">
      <c r="A38" s="72"/>
      <c r="B38" s="70"/>
      <c r="C38" s="74"/>
      <c r="D38" s="75"/>
      <c r="E38" s="76"/>
      <c r="F38" s="77"/>
      <c r="H38" s="60"/>
      <c r="I38" s="61"/>
    </row>
    <row r="39" spans="1:9" s="59" customFormat="1" ht="12.6">
      <c r="A39" s="72"/>
      <c r="B39" s="70"/>
      <c r="C39" s="74"/>
      <c r="D39" s="75"/>
      <c r="E39" s="76"/>
      <c r="F39" s="77"/>
      <c r="H39" s="60"/>
      <c r="I39" s="61"/>
    </row>
    <row r="40" spans="1:9" s="59" customFormat="1" ht="12.6">
      <c r="A40" s="72"/>
      <c r="B40" s="70"/>
      <c r="C40" s="74"/>
      <c r="D40" s="75"/>
      <c r="E40" s="76"/>
      <c r="F40" s="77"/>
      <c r="H40" s="60"/>
      <c r="I40" s="61"/>
    </row>
    <row r="41" spans="1:9" s="59" customFormat="1" ht="12.6">
      <c r="A41" s="72"/>
      <c r="B41" s="70"/>
      <c r="C41" s="74"/>
      <c r="D41" s="75"/>
      <c r="E41" s="76"/>
      <c r="F41" s="77"/>
      <c r="H41" s="60"/>
      <c r="I41" s="61"/>
    </row>
    <row r="42" spans="1:9" s="59" customFormat="1" ht="12.6">
      <c r="A42" s="72"/>
      <c r="B42" s="70"/>
      <c r="C42" s="74"/>
      <c r="D42" s="75"/>
      <c r="E42" s="76"/>
      <c r="F42" s="77"/>
      <c r="H42" s="60"/>
      <c r="I42" s="61"/>
    </row>
    <row r="43" spans="1:9" s="59" customFormat="1" ht="12.6">
      <c r="A43" s="72"/>
      <c r="B43" s="70"/>
      <c r="C43" s="74"/>
      <c r="D43" s="75"/>
      <c r="E43" s="76"/>
      <c r="F43" s="77"/>
      <c r="H43" s="60"/>
      <c r="I43" s="61"/>
    </row>
    <row r="44" spans="1:9" s="59" customFormat="1" ht="12.6">
      <c r="A44" s="72"/>
      <c r="B44" s="70"/>
      <c r="C44" s="74"/>
      <c r="D44" s="75"/>
      <c r="E44" s="76"/>
      <c r="F44" s="77"/>
      <c r="H44" s="60"/>
      <c r="I44" s="61"/>
    </row>
    <row r="45" spans="1:9" s="59" customFormat="1" ht="12.6">
      <c r="A45" s="72"/>
      <c r="B45" s="70"/>
      <c r="C45" s="74"/>
      <c r="D45" s="75"/>
      <c r="E45" s="76"/>
      <c r="F45" s="77"/>
      <c r="H45" s="60"/>
      <c r="I45" s="61"/>
    </row>
    <row r="46" spans="1:9" s="59" customFormat="1" ht="12.6">
      <c r="A46" s="72"/>
      <c r="B46" s="70"/>
      <c r="C46" s="74"/>
      <c r="D46" s="75"/>
      <c r="E46" s="76"/>
      <c r="F46" s="77"/>
      <c r="H46" s="60"/>
      <c r="I46" s="61"/>
    </row>
    <row r="47" spans="1:9" s="59" customFormat="1" ht="12.6">
      <c r="A47" s="72"/>
      <c r="B47" s="70"/>
      <c r="C47" s="74"/>
      <c r="D47" s="75"/>
      <c r="E47" s="76"/>
      <c r="F47" s="77"/>
      <c r="H47" s="60"/>
      <c r="I47" s="61"/>
    </row>
    <row r="48" spans="1:9" s="59" customFormat="1" ht="25.2">
      <c r="A48" s="72"/>
      <c r="B48" s="70" t="s">
        <v>31</v>
      </c>
      <c r="C48" s="74"/>
      <c r="D48" s="75"/>
      <c r="E48" s="76"/>
      <c r="F48" s="77"/>
      <c r="H48" s="60"/>
      <c r="I48" s="61"/>
    </row>
    <row r="49" spans="1:9" s="59" customFormat="1" ht="12.6">
      <c r="A49" s="72"/>
      <c r="B49" s="70"/>
      <c r="C49" s="74"/>
      <c r="D49" s="75"/>
      <c r="E49" s="76"/>
      <c r="F49" s="77"/>
      <c r="H49" s="60"/>
      <c r="I49" s="61"/>
    </row>
    <row r="50" spans="1:9" s="59" customFormat="1" ht="12.6">
      <c r="A50" s="72"/>
      <c r="B50" s="70"/>
      <c r="C50" s="74"/>
      <c r="D50" s="75"/>
      <c r="E50" s="76"/>
      <c r="F50" s="77"/>
      <c r="H50" s="60"/>
      <c r="I50" s="61"/>
    </row>
    <row r="51" spans="1:9" s="59" customFormat="1" ht="12.6">
      <c r="A51" s="72"/>
      <c r="B51" s="70"/>
      <c r="C51" s="74"/>
      <c r="D51" s="75"/>
      <c r="E51" s="76"/>
      <c r="F51" s="77"/>
      <c r="H51" s="60"/>
      <c r="I51" s="61"/>
    </row>
    <row r="52" spans="1:9" s="59" customFormat="1" ht="12.6">
      <c r="A52" s="72"/>
      <c r="B52" s="70"/>
      <c r="C52" s="74"/>
      <c r="D52" s="75"/>
      <c r="E52" s="76"/>
      <c r="F52" s="77"/>
      <c r="H52" s="60"/>
      <c r="I52" s="61"/>
    </row>
    <row r="53" spans="1:9" s="59" customFormat="1" ht="12.6">
      <c r="A53" s="72"/>
      <c r="B53" s="70"/>
      <c r="C53" s="74"/>
      <c r="D53" s="75"/>
      <c r="E53" s="76"/>
      <c r="F53" s="77"/>
      <c r="H53" s="60"/>
      <c r="I53" s="61"/>
    </row>
    <row r="54" spans="1:9" s="59" customFormat="1" ht="12.6">
      <c r="A54" s="72"/>
      <c r="B54" s="80" t="s">
        <v>32</v>
      </c>
      <c r="C54" s="74"/>
      <c r="D54" s="75"/>
      <c r="E54" s="76"/>
      <c r="F54" s="77"/>
      <c r="H54" s="60"/>
      <c r="I54" s="61"/>
    </row>
    <row r="55" spans="1:9" s="59" customFormat="1" ht="12.6">
      <c r="A55" s="72"/>
      <c r="B55" s="70"/>
      <c r="C55" s="74"/>
      <c r="D55" s="75"/>
      <c r="E55" s="76"/>
      <c r="F55" s="77"/>
      <c r="H55" s="60"/>
      <c r="I55" s="61"/>
    </row>
    <row r="56" spans="1:9" s="59" customFormat="1" ht="12.6">
      <c r="A56" s="72"/>
      <c r="B56" s="70"/>
      <c r="C56" s="74"/>
      <c r="D56" s="75"/>
      <c r="E56" s="76"/>
      <c r="F56" s="77"/>
      <c r="H56" s="60"/>
      <c r="I56" s="61"/>
    </row>
    <row r="57" spans="1:9" s="59" customFormat="1" ht="12.6">
      <c r="A57" s="72"/>
      <c r="B57" s="70"/>
      <c r="C57" s="74"/>
      <c r="D57" s="75"/>
      <c r="E57" s="76"/>
      <c r="F57" s="77"/>
      <c r="H57" s="60"/>
      <c r="I57" s="61"/>
    </row>
    <row r="58" spans="1:9" s="90" customFormat="1" ht="12.6">
      <c r="A58" s="81" t="s">
        <v>25</v>
      </c>
      <c r="B58" s="82"/>
      <c r="C58" s="83" t="s">
        <v>34</v>
      </c>
      <c r="D58" s="84" t="s">
        <v>25</v>
      </c>
      <c r="E58" s="85" t="s">
        <v>34</v>
      </c>
      <c r="F58" s="86"/>
      <c r="G58" s="87"/>
      <c r="H58" s="88"/>
      <c r="I58" s="89"/>
    </row>
    <row r="59" spans="1:9" s="96" customFormat="1" ht="12.6">
      <c r="A59" s="125"/>
      <c r="B59" s="92"/>
      <c r="C59" s="94"/>
      <c r="D59" s="95"/>
      <c r="E59" s="66"/>
      <c r="F59" s="66"/>
      <c r="I59" s="60"/>
    </row>
    <row r="60" spans="1:9" s="96" customFormat="1" ht="12.6">
      <c r="A60" s="106"/>
      <c r="B60" s="365" t="s">
        <v>514</v>
      </c>
      <c r="C60" s="94" t="s">
        <v>34</v>
      </c>
      <c r="D60" s="95" t="s">
        <v>25</v>
      </c>
      <c r="E60" s="66" t="s">
        <v>34</v>
      </c>
      <c r="F60" s="66" t="str">
        <f>IF(B60="REKAPITULACIJA",+SUM(F$1:F58),IF(E60=" ","",+D60*E60))</f>
        <v/>
      </c>
      <c r="I60" s="60"/>
    </row>
    <row r="61" spans="1:9" s="96" customFormat="1" ht="12.6">
      <c r="A61" s="106"/>
      <c r="B61" s="117"/>
      <c r="C61" s="94"/>
      <c r="D61" s="66"/>
      <c r="E61" s="66"/>
      <c r="F61" s="66"/>
      <c r="I61" s="60"/>
    </row>
    <row r="62" spans="1:9" s="96" customFormat="1" ht="25.05" customHeight="1">
      <c r="A62" s="118">
        <v>1</v>
      </c>
      <c r="B62" s="119" t="s">
        <v>94</v>
      </c>
      <c r="C62" s="120"/>
      <c r="D62" s="121"/>
      <c r="E62" s="111"/>
      <c r="F62" s="111"/>
      <c r="I62" s="60"/>
    </row>
    <row r="63" spans="1:9" s="96" customFormat="1" ht="12.6">
      <c r="A63" s="118" t="s">
        <v>25</v>
      </c>
      <c r="B63" s="122" t="s">
        <v>95</v>
      </c>
      <c r="C63" s="120" t="s">
        <v>47</v>
      </c>
      <c r="D63" s="121">
        <v>85</v>
      </c>
      <c r="E63" s="111">
        <v>0</v>
      </c>
      <c r="F63" s="111">
        <f>D63*E63</f>
        <v>0</v>
      </c>
      <c r="H63" s="66"/>
      <c r="I63" s="60"/>
    </row>
    <row r="64" spans="1:9" s="96" customFormat="1" ht="12.6">
      <c r="A64" s="106"/>
      <c r="B64" s="110"/>
      <c r="C64" s="94"/>
      <c r="D64" s="66"/>
      <c r="E64" s="66"/>
      <c r="F64" s="66"/>
      <c r="I64" s="60"/>
    </row>
    <row r="65" spans="1:9" s="96" customFormat="1" ht="72">
      <c r="A65" s="106">
        <f>A62+1</f>
        <v>2</v>
      </c>
      <c r="B65" s="92" t="s">
        <v>96</v>
      </c>
      <c r="C65" s="94" t="s">
        <v>62</v>
      </c>
      <c r="D65" s="66">
        <v>200</v>
      </c>
      <c r="E65" s="66">
        <v>0</v>
      </c>
      <c r="F65" s="66">
        <f>D65*E65</f>
        <v>0</v>
      </c>
      <c r="H65" s="66"/>
      <c r="I65" s="60"/>
    </row>
    <row r="66" spans="1:9" s="96" customFormat="1" ht="12.6">
      <c r="A66" s="106"/>
      <c r="B66" s="110"/>
      <c r="C66" s="94"/>
      <c r="D66" s="66"/>
      <c r="E66" s="66"/>
      <c r="F66" s="66"/>
      <c r="I66" s="60"/>
    </row>
    <row r="67" spans="1:9" s="96" customFormat="1" ht="48">
      <c r="A67" s="106">
        <f>A65+1</f>
        <v>3</v>
      </c>
      <c r="B67" s="92" t="s">
        <v>97</v>
      </c>
      <c r="C67" s="94" t="s">
        <v>41</v>
      </c>
      <c r="D67" s="66">
        <v>80</v>
      </c>
      <c r="E67" s="66">
        <v>0</v>
      </c>
      <c r="F67" s="66">
        <f>D67*E67</f>
        <v>0</v>
      </c>
      <c r="H67" s="66"/>
      <c r="I67" s="60"/>
    </row>
    <row r="68" spans="1:9" s="96" customFormat="1" ht="12.6">
      <c r="A68" s="106"/>
      <c r="B68" s="92"/>
      <c r="C68" s="94"/>
      <c r="D68" s="66"/>
      <c r="E68" s="66"/>
      <c r="F68" s="66"/>
      <c r="I68" s="60"/>
    </row>
    <row r="69" spans="1:9" s="96" customFormat="1" ht="72">
      <c r="A69" s="106">
        <f>A67+1</f>
        <v>4</v>
      </c>
      <c r="B69" s="92" t="s">
        <v>98</v>
      </c>
      <c r="C69" s="94" t="s">
        <v>62</v>
      </c>
      <c r="D69" s="66">
        <v>15</v>
      </c>
      <c r="E69" s="66">
        <v>0</v>
      </c>
      <c r="F69" s="66">
        <f>D69*E69</f>
        <v>0</v>
      </c>
      <c r="H69" s="66"/>
      <c r="I69" s="123"/>
    </row>
    <row r="70" spans="1:9" s="96" customFormat="1" ht="12.6">
      <c r="A70" s="106"/>
      <c r="B70" s="92"/>
      <c r="C70" s="94"/>
      <c r="D70" s="66"/>
      <c r="E70" s="66"/>
      <c r="F70" s="66"/>
      <c r="I70" s="60"/>
    </row>
    <row r="71" spans="1:9" s="96" customFormat="1" ht="84">
      <c r="A71" s="106">
        <f>A69+1</f>
        <v>5</v>
      </c>
      <c r="B71" s="92" t="s">
        <v>99</v>
      </c>
      <c r="C71" s="94" t="s">
        <v>62</v>
      </c>
      <c r="D71" s="66">
        <v>10</v>
      </c>
      <c r="E71" s="66">
        <v>0</v>
      </c>
      <c r="F71" s="66">
        <f>D71*E71</f>
        <v>0</v>
      </c>
      <c r="H71" s="66"/>
      <c r="I71" s="60"/>
    </row>
    <row r="72" spans="1:9" s="96" customFormat="1" ht="12.6">
      <c r="A72" s="106"/>
      <c r="B72" s="92"/>
      <c r="C72" s="94"/>
      <c r="D72" s="66"/>
      <c r="E72" s="66"/>
      <c r="F72" s="66"/>
      <c r="I72" s="60"/>
    </row>
    <row r="73" spans="1:9" s="96" customFormat="1" ht="72">
      <c r="A73" s="106">
        <f>A71+1</f>
        <v>6</v>
      </c>
      <c r="B73" s="92" t="s">
        <v>100</v>
      </c>
      <c r="C73" s="94"/>
      <c r="D73" s="66"/>
      <c r="E73" s="66"/>
      <c r="F73" s="66"/>
      <c r="I73" s="60"/>
    </row>
    <row r="74" spans="1:9" s="96" customFormat="1" ht="24">
      <c r="A74" s="106" t="s">
        <v>74</v>
      </c>
      <c r="B74" s="115" t="s">
        <v>515</v>
      </c>
      <c r="C74" s="94" t="s">
        <v>47</v>
      </c>
      <c r="D74" s="66">
        <v>160</v>
      </c>
      <c r="E74" s="66">
        <v>0</v>
      </c>
      <c r="F74" s="66">
        <f>D74*E74</f>
        <v>0</v>
      </c>
      <c r="H74" s="66"/>
      <c r="I74" s="60"/>
    </row>
    <row r="75" spans="1:9" s="96" customFormat="1" ht="12.6">
      <c r="A75" s="106"/>
      <c r="B75" s="92"/>
      <c r="C75" s="94"/>
      <c r="D75" s="66"/>
      <c r="E75" s="66"/>
      <c r="F75" s="66"/>
      <c r="I75" s="60"/>
    </row>
    <row r="76" spans="1:9" s="96" customFormat="1" ht="199.5" customHeight="1">
      <c r="A76" s="106">
        <f>A73+1</f>
        <v>7</v>
      </c>
      <c r="B76" s="92" t="s">
        <v>516</v>
      </c>
      <c r="C76" s="94"/>
      <c r="D76" s="66"/>
      <c r="E76" s="66"/>
      <c r="F76" s="66"/>
      <c r="I76" s="60"/>
    </row>
    <row r="77" spans="1:9" s="96" customFormat="1" ht="12.6">
      <c r="A77" s="106" t="s">
        <v>74</v>
      </c>
      <c r="B77" s="115" t="s">
        <v>517</v>
      </c>
      <c r="C77" s="94" t="s">
        <v>47</v>
      </c>
      <c r="D77" s="66">
        <v>85</v>
      </c>
      <c r="E77" s="66">
        <v>0</v>
      </c>
      <c r="F77" s="66">
        <f>D77*E77</f>
        <v>0</v>
      </c>
      <c r="H77" s="66"/>
      <c r="I77" s="60"/>
    </row>
    <row r="78" spans="1:9" s="96" customFormat="1" ht="12.6">
      <c r="A78" s="106"/>
      <c r="B78" s="119"/>
      <c r="C78" s="94"/>
      <c r="D78" s="66"/>
      <c r="E78" s="66"/>
      <c r="F78" s="66"/>
      <c r="I78" s="60"/>
    </row>
    <row r="79" spans="1:9" s="96" customFormat="1" ht="195" customHeight="1">
      <c r="A79" s="106">
        <f>A76+1</f>
        <v>8</v>
      </c>
      <c r="B79" s="92" t="s">
        <v>518</v>
      </c>
      <c r="C79" s="94" t="s">
        <v>34</v>
      </c>
      <c r="D79" s="66" t="s">
        <v>25</v>
      </c>
      <c r="E79" s="66" t="s">
        <v>34</v>
      </c>
      <c r="F79" s="66" t="s">
        <v>25</v>
      </c>
      <c r="I79" s="60"/>
    </row>
    <row r="80" spans="1:9" s="96" customFormat="1" ht="24">
      <c r="A80" s="106" t="s">
        <v>74</v>
      </c>
      <c r="B80" s="115" t="s">
        <v>519</v>
      </c>
      <c r="C80" s="94" t="s">
        <v>42</v>
      </c>
      <c r="D80" s="66">
        <v>4</v>
      </c>
      <c r="E80" s="66">
        <v>0</v>
      </c>
      <c r="F80" s="66">
        <f>D80*E80</f>
        <v>0</v>
      </c>
      <c r="H80" s="66"/>
      <c r="I80" s="60"/>
    </row>
    <row r="81" spans="1:9" s="96" customFormat="1" ht="12.6">
      <c r="A81" s="106"/>
      <c r="B81" s="92"/>
      <c r="C81" s="94"/>
      <c r="D81" s="66"/>
      <c r="E81" s="66"/>
      <c r="F81" s="66"/>
      <c r="I81" s="60"/>
    </row>
    <row r="82" spans="1:9" s="96" customFormat="1" ht="156">
      <c r="A82" s="106">
        <f>A79+1</f>
        <v>9</v>
      </c>
      <c r="B82" s="92" t="s">
        <v>105</v>
      </c>
      <c r="C82" s="94"/>
      <c r="D82" s="66"/>
      <c r="E82" s="66"/>
      <c r="F82" s="66"/>
      <c r="I82" s="60"/>
    </row>
    <row r="83" spans="1:9" s="96" customFormat="1" ht="12.6">
      <c r="A83" s="106" t="s">
        <v>74</v>
      </c>
      <c r="B83" s="122" t="s">
        <v>106</v>
      </c>
      <c r="C83" s="94" t="s">
        <v>42</v>
      </c>
      <c r="D83" s="66">
        <v>4</v>
      </c>
      <c r="E83" s="66">
        <v>0</v>
      </c>
      <c r="F83" s="66">
        <f>D83*E83</f>
        <v>0</v>
      </c>
      <c r="H83" s="66"/>
      <c r="I83" s="60"/>
    </row>
    <row r="84" spans="1:9" s="96" customFormat="1" ht="12.6">
      <c r="A84" s="106"/>
      <c r="B84" s="122"/>
      <c r="C84" s="94"/>
      <c r="D84" s="66"/>
      <c r="E84" s="66"/>
      <c r="F84" s="66"/>
      <c r="I84" s="60"/>
    </row>
    <row r="85" spans="1:9" s="96" customFormat="1" ht="60">
      <c r="A85" s="106">
        <f>A82+1</f>
        <v>10</v>
      </c>
      <c r="B85" s="92" t="s">
        <v>111</v>
      </c>
      <c r="C85" s="94" t="s">
        <v>42</v>
      </c>
      <c r="D85" s="66">
        <v>14</v>
      </c>
      <c r="E85" s="66">
        <v>0</v>
      </c>
      <c r="F85" s="66">
        <f>D85*E85</f>
        <v>0</v>
      </c>
      <c r="H85" s="66"/>
      <c r="I85" s="60"/>
    </row>
    <row r="86" spans="1:9" s="96" customFormat="1" ht="12.6">
      <c r="A86" s="106"/>
      <c r="B86" s="92"/>
      <c r="C86" s="94"/>
      <c r="D86" s="95"/>
      <c r="E86" s="66"/>
      <c r="F86" s="66"/>
      <c r="I86" s="60"/>
    </row>
    <row r="87" spans="1:9" s="96" customFormat="1" ht="60">
      <c r="A87" s="106">
        <f>A85+1</f>
        <v>11</v>
      </c>
      <c r="B87" s="92" t="s">
        <v>112</v>
      </c>
      <c r="C87" s="94" t="s">
        <v>47</v>
      </c>
      <c r="D87" s="66">
        <f>D63</f>
        <v>85</v>
      </c>
      <c r="E87" s="66">
        <v>0</v>
      </c>
      <c r="F87" s="66">
        <f>D87*E87</f>
        <v>0</v>
      </c>
      <c r="H87" s="66"/>
      <c r="I87" s="60"/>
    </row>
    <row r="88" spans="1:9" s="96" customFormat="1" ht="12.6">
      <c r="A88" s="106"/>
      <c r="B88" s="92"/>
      <c r="C88" s="94"/>
      <c r="D88" s="66"/>
      <c r="E88" s="66"/>
      <c r="F88" s="66"/>
      <c r="I88" s="60"/>
    </row>
    <row r="89" spans="1:9" s="96" customFormat="1" ht="48">
      <c r="A89" s="106">
        <f>A87+1</f>
        <v>12</v>
      </c>
      <c r="B89" s="92" t="s">
        <v>520</v>
      </c>
      <c r="C89" s="94" t="s">
        <v>62</v>
      </c>
      <c r="D89" s="66">
        <v>55</v>
      </c>
      <c r="E89" s="66">
        <v>0</v>
      </c>
      <c r="F89" s="66">
        <f>D89*E89</f>
        <v>0</v>
      </c>
      <c r="H89" s="66"/>
      <c r="I89" s="123"/>
    </row>
    <row r="90" spans="1:9" s="96" customFormat="1" ht="12.6">
      <c r="A90" s="106" t="s">
        <v>25</v>
      </c>
      <c r="B90" s="92"/>
      <c r="C90" s="94"/>
      <c r="D90" s="66"/>
      <c r="E90" s="66"/>
      <c r="F90" s="66"/>
      <c r="I90" s="60"/>
    </row>
    <row r="91" spans="1:9" s="96" customFormat="1" ht="72">
      <c r="A91" s="106">
        <f>A89+1</f>
        <v>13</v>
      </c>
      <c r="B91" s="92" t="s">
        <v>114</v>
      </c>
      <c r="C91" s="94" t="s">
        <v>62</v>
      </c>
      <c r="D91" s="66">
        <v>50</v>
      </c>
      <c r="E91" s="66">
        <v>0</v>
      </c>
      <c r="F91" s="66">
        <f>D91*E91</f>
        <v>0</v>
      </c>
      <c r="H91" s="66"/>
      <c r="I91" s="60"/>
    </row>
    <row r="92" spans="1:9" s="96" customFormat="1" ht="12.6">
      <c r="A92" s="106"/>
      <c r="B92" s="92"/>
      <c r="C92" s="94"/>
      <c r="D92" s="66"/>
      <c r="E92" s="66"/>
      <c r="F92" s="66"/>
      <c r="I92" s="60"/>
    </row>
    <row r="93" spans="1:9" s="96" customFormat="1" ht="36">
      <c r="A93" s="106">
        <f>A91+1</f>
        <v>14</v>
      </c>
      <c r="B93" s="119" t="s">
        <v>115</v>
      </c>
      <c r="C93" s="94" t="s">
        <v>38</v>
      </c>
      <c r="D93" s="95">
        <v>5</v>
      </c>
      <c r="E93" s="66">
        <v>0</v>
      </c>
      <c r="F93" s="66">
        <f>D93*E93</f>
        <v>0</v>
      </c>
      <c r="H93" s="66"/>
      <c r="I93" s="60"/>
    </row>
    <row r="94" spans="1:9" s="96" customFormat="1" ht="12.6">
      <c r="A94" s="106" t="s">
        <v>25</v>
      </c>
      <c r="B94" s="92"/>
      <c r="C94" s="94"/>
      <c r="D94" s="66"/>
      <c r="E94" s="66"/>
      <c r="F94" s="66"/>
      <c r="I94" s="60"/>
    </row>
    <row r="95" spans="1:9" s="96" customFormat="1" ht="48">
      <c r="A95" s="106">
        <f>A93+1</f>
        <v>15</v>
      </c>
      <c r="B95" s="92" t="s">
        <v>116</v>
      </c>
      <c r="C95" s="94" t="s">
        <v>62</v>
      </c>
      <c r="D95" s="66">
        <v>90</v>
      </c>
      <c r="E95" s="66">
        <v>0</v>
      </c>
      <c r="F95" s="66">
        <f>D95*E95</f>
        <v>0</v>
      </c>
      <c r="H95" s="66"/>
      <c r="I95" s="123"/>
    </row>
    <row r="96" spans="1:9" s="96" customFormat="1" ht="12.6">
      <c r="A96" s="106" t="s">
        <v>25</v>
      </c>
      <c r="B96" s="92"/>
      <c r="C96" s="94"/>
      <c r="D96" s="66"/>
      <c r="E96" s="66"/>
      <c r="F96" s="66"/>
      <c r="I96" s="60"/>
    </row>
    <row r="97" spans="1:9" s="96" customFormat="1" ht="36">
      <c r="A97" s="106">
        <f>A95+1</f>
        <v>16</v>
      </c>
      <c r="B97" s="92" t="s">
        <v>117</v>
      </c>
      <c r="C97" s="94" t="s">
        <v>47</v>
      </c>
      <c r="D97" s="66">
        <v>85</v>
      </c>
      <c r="E97" s="66">
        <v>0</v>
      </c>
      <c r="F97" s="66">
        <f>D97*E97</f>
        <v>0</v>
      </c>
      <c r="H97" s="66"/>
      <c r="I97" s="123"/>
    </row>
    <row r="98" spans="1:9" s="96" customFormat="1" ht="12.6">
      <c r="A98" s="106" t="s">
        <v>25</v>
      </c>
      <c r="B98" s="92"/>
      <c r="C98" s="94"/>
      <c r="D98" s="66"/>
      <c r="E98" s="66"/>
      <c r="F98" s="66"/>
      <c r="I98" s="60"/>
    </row>
    <row r="99" spans="1:9" s="96" customFormat="1" ht="12.6">
      <c r="A99" s="106">
        <f>A97+1</f>
        <v>17</v>
      </c>
      <c r="B99" s="92" t="s">
        <v>118</v>
      </c>
      <c r="C99" s="94" t="s">
        <v>47</v>
      </c>
      <c r="D99" s="66">
        <v>85</v>
      </c>
      <c r="E99" s="66">
        <v>0</v>
      </c>
      <c r="F99" s="66">
        <f>D99*E99</f>
        <v>0</v>
      </c>
      <c r="H99" s="66"/>
      <c r="I99" s="123"/>
    </row>
    <row r="100" spans="1:9" s="96" customFormat="1" ht="12.6">
      <c r="A100" s="106" t="s">
        <v>25</v>
      </c>
      <c r="B100" s="92"/>
      <c r="C100" s="94"/>
      <c r="D100" s="66"/>
      <c r="E100" s="66"/>
      <c r="F100" s="66"/>
      <c r="I100" s="60"/>
    </row>
    <row r="101" spans="1:9" s="96" customFormat="1" ht="132">
      <c r="A101" s="106">
        <f>A99+1</f>
        <v>18</v>
      </c>
      <c r="B101" s="92" t="s">
        <v>119</v>
      </c>
      <c r="C101" s="94" t="s">
        <v>47</v>
      </c>
      <c r="D101" s="66">
        <v>85</v>
      </c>
      <c r="E101" s="66">
        <v>0</v>
      </c>
      <c r="F101" s="66">
        <f>D101*E101</f>
        <v>0</v>
      </c>
      <c r="H101" s="66"/>
      <c r="I101" s="123"/>
    </row>
    <row r="102" spans="1:9" s="96" customFormat="1" ht="12.6">
      <c r="A102" s="106" t="s">
        <v>25</v>
      </c>
      <c r="B102" s="92"/>
      <c r="C102" s="94"/>
      <c r="D102" s="66"/>
      <c r="E102" s="66"/>
      <c r="F102" s="66"/>
      <c r="I102" s="60"/>
    </row>
    <row r="103" spans="1:9" s="96" customFormat="1" ht="72">
      <c r="A103" s="106">
        <f>A101+1</f>
        <v>19</v>
      </c>
      <c r="B103" s="92" t="s">
        <v>120</v>
      </c>
      <c r="C103" s="94" t="s">
        <v>47</v>
      </c>
      <c r="D103" s="66">
        <v>85</v>
      </c>
      <c r="E103" s="66">
        <v>0</v>
      </c>
      <c r="F103" s="66">
        <f>D103*E103</f>
        <v>0</v>
      </c>
      <c r="H103" s="66"/>
      <c r="I103" s="123"/>
    </row>
    <row r="104" spans="1:9" s="96" customFormat="1" ht="12.6">
      <c r="A104" s="106"/>
      <c r="B104" s="92"/>
      <c r="C104" s="94"/>
      <c r="D104" s="66"/>
      <c r="E104" s="66"/>
      <c r="F104" s="66"/>
      <c r="H104" s="66"/>
      <c r="I104" s="123"/>
    </row>
    <row r="105" spans="1:9" s="96" customFormat="1" ht="12.6">
      <c r="A105" s="106"/>
      <c r="B105" s="92"/>
      <c r="C105" s="94"/>
      <c r="D105" s="66"/>
      <c r="E105" s="66"/>
      <c r="F105" s="66"/>
      <c r="H105" s="66"/>
      <c r="I105" s="123"/>
    </row>
    <row r="106" spans="1:9" s="96" customFormat="1" ht="12.6">
      <c r="A106" s="125" t="s">
        <v>53</v>
      </c>
      <c r="B106" s="92"/>
      <c r="C106" s="94"/>
      <c r="D106" s="95"/>
      <c r="E106" s="66"/>
      <c r="F106" s="66"/>
      <c r="I106" s="60"/>
    </row>
    <row r="107" spans="1:9" s="96" customFormat="1" ht="12.6">
      <c r="A107" s="101" t="str">
        <f>CONCATENATE("SKUPAJ:  ",B60)</f>
        <v>SKUPAJ:  IX. FEKALNA KANALIZACIJA</v>
      </c>
      <c r="B107" s="92"/>
      <c r="C107" s="94"/>
      <c r="D107" s="95"/>
      <c r="E107" s="66"/>
      <c r="F107" s="126">
        <f>SUM(F60:F105)</f>
        <v>0</v>
      </c>
      <c r="H107" s="126"/>
      <c r="I107" s="60"/>
    </row>
    <row r="108" spans="1:9" s="96" customFormat="1" ht="12.6">
      <c r="A108" s="125" t="s">
        <v>53</v>
      </c>
      <c r="B108" s="92"/>
      <c r="C108" s="94"/>
      <c r="D108" s="95"/>
      <c r="E108" s="66"/>
      <c r="F108" s="66"/>
      <c r="I108" s="60"/>
    </row>
    <row r="109" spans="1:9" s="100" customFormat="1" ht="12.6">
      <c r="A109" s="97"/>
      <c r="B109" s="91"/>
      <c r="C109" s="83"/>
      <c r="D109" s="84"/>
      <c r="E109" s="85"/>
      <c r="F109" s="86"/>
      <c r="G109" s="98"/>
      <c r="H109" s="99"/>
      <c r="I109" s="89"/>
    </row>
    <row r="110" spans="1:9" s="90" customFormat="1" ht="12.6">
      <c r="A110" s="97" t="s">
        <v>135</v>
      </c>
      <c r="B110" s="91"/>
      <c r="C110" s="83"/>
      <c r="D110" s="84"/>
      <c r="E110" s="85"/>
      <c r="F110" s="86"/>
      <c r="G110" s="87"/>
      <c r="H110" s="88"/>
      <c r="I110" s="89"/>
    </row>
    <row r="111" spans="1:9" s="96" customFormat="1" ht="12.6">
      <c r="A111" s="81"/>
      <c r="B111" s="91"/>
      <c r="C111" s="83"/>
      <c r="D111" s="84"/>
      <c r="E111" s="85"/>
      <c r="F111" s="86"/>
    </row>
    <row r="112" spans="1:9" s="96" customFormat="1" ht="12.6">
      <c r="A112" s="103" t="s">
        <v>25</v>
      </c>
      <c r="B112" s="104"/>
      <c r="C112" s="105"/>
      <c r="D112" s="105"/>
      <c r="E112" s="105"/>
      <c r="F112" s="105"/>
    </row>
    <row r="113" spans="1:9" s="131" customFormat="1" ht="12.6">
      <c r="A113" s="81" t="s">
        <v>25</v>
      </c>
      <c r="B113" s="82" t="s">
        <v>139</v>
      </c>
      <c r="C113" s="83" t="s">
        <v>34</v>
      </c>
      <c r="D113" s="84" t="s">
        <v>25</v>
      </c>
      <c r="E113" s="85" t="s">
        <v>34</v>
      </c>
      <c r="F113" s="86" t="str">
        <f>IF(B113="REKAPITULACIJA",+SUM(F$1:F112),IF(E113=" ","",+D113*E113))</f>
        <v/>
      </c>
      <c r="H113" s="66"/>
      <c r="I113" s="60"/>
    </row>
    <row r="114" spans="1:9" s="96" customFormat="1" ht="12.6">
      <c r="A114" s="103" t="s">
        <v>25</v>
      </c>
      <c r="B114" s="104"/>
      <c r="C114" s="105"/>
      <c r="D114" s="105"/>
      <c r="E114" s="105"/>
      <c r="F114" s="105"/>
    </row>
    <row r="115" spans="1:9" s="96" customFormat="1" ht="12.6">
      <c r="A115" s="103"/>
      <c r="B115" s="104"/>
      <c r="C115" s="105"/>
      <c r="D115" s="105"/>
      <c r="E115" s="105"/>
      <c r="F115" s="105"/>
    </row>
    <row r="116" spans="1:9" s="131" customFormat="1" ht="13.2" thickBot="1">
      <c r="A116" s="81"/>
      <c r="B116" s="138" t="str">
        <f>+B60</f>
        <v>IX. FEKALNA KANALIZACIJA</v>
      </c>
      <c r="C116" s="139"/>
      <c r="D116" s="140"/>
      <c r="E116" s="141"/>
      <c r="F116" s="142">
        <f>+F107</f>
        <v>0</v>
      </c>
      <c r="I116" s="60"/>
    </row>
    <row r="117" spans="1:9" s="96" customFormat="1" ht="13.2" thickBot="1">
      <c r="A117" s="81" t="s">
        <v>25</v>
      </c>
      <c r="B117" s="143" t="s">
        <v>521</v>
      </c>
      <c r="C117" s="144" t="s">
        <v>34</v>
      </c>
      <c r="D117" s="145" t="s">
        <v>25</v>
      </c>
      <c r="E117" s="146" t="s">
        <v>34</v>
      </c>
      <c r="F117" s="147">
        <f>F116*0.05</f>
        <v>0</v>
      </c>
    </row>
    <row r="118" spans="1:9" s="96" customFormat="1" ht="13.2" thickBot="1">
      <c r="A118" s="81"/>
      <c r="B118" s="366"/>
      <c r="C118" s="367"/>
      <c r="D118" s="368"/>
      <c r="E118" s="369"/>
      <c r="F118" s="370"/>
    </row>
    <row r="119" spans="1:9" s="96" customFormat="1" ht="13.2" thickBot="1">
      <c r="A119" s="81" t="s">
        <v>25</v>
      </c>
      <c r="B119" s="143" t="s">
        <v>140</v>
      </c>
      <c r="C119" s="144" t="s">
        <v>34</v>
      </c>
      <c r="D119" s="145" t="s">
        <v>25</v>
      </c>
      <c r="E119" s="146" t="s">
        <v>34</v>
      </c>
      <c r="F119" s="154">
        <f>F116+F117</f>
        <v>0</v>
      </c>
    </row>
    <row r="120" spans="1:9" s="96" customFormat="1" ht="12.6">
      <c r="A120" s="103" t="s">
        <v>25</v>
      </c>
      <c r="B120" s="371"/>
      <c r="C120" s="105"/>
      <c r="D120" s="105"/>
      <c r="E120" s="372"/>
      <c r="F120" s="373"/>
    </row>
    <row r="121" spans="1:9" s="131" customFormat="1" ht="13.8" thickBot="1">
      <c r="A121" s="155" t="s">
        <v>25</v>
      </c>
      <c r="B121" s="148" t="s">
        <v>143</v>
      </c>
      <c r="C121" s="374" t="s">
        <v>34</v>
      </c>
      <c r="D121" s="375" t="s">
        <v>25</v>
      </c>
      <c r="E121" s="376" t="s">
        <v>34</v>
      </c>
      <c r="F121" s="156">
        <f>0.22*F119</f>
        <v>0</v>
      </c>
      <c r="I121" s="60"/>
    </row>
    <row r="122" spans="1:9" s="100" customFormat="1" thickBot="1">
      <c r="A122" s="155" t="s">
        <v>25</v>
      </c>
      <c r="B122" s="161" t="s">
        <v>140</v>
      </c>
      <c r="C122" s="151" t="s">
        <v>34</v>
      </c>
      <c r="D122" s="152"/>
      <c r="E122" s="153" t="s">
        <v>34</v>
      </c>
      <c r="F122" s="162">
        <f>SUM(F119:F121)</f>
        <v>0</v>
      </c>
      <c r="G122" s="98"/>
      <c r="H122" s="99"/>
      <c r="I122" s="89"/>
    </row>
    <row r="123" spans="1:9" s="90" customFormat="1" ht="12.6">
      <c r="A123" s="103" t="s">
        <v>25</v>
      </c>
      <c r="B123" s="104"/>
      <c r="C123" s="105"/>
      <c r="D123" s="105"/>
      <c r="E123" s="105"/>
      <c r="F123" s="105"/>
      <c r="G123" s="87"/>
      <c r="H123" s="102"/>
      <c r="I123" s="89"/>
    </row>
    <row r="124" spans="1:9" s="100" customFormat="1" ht="12.6">
      <c r="A124" s="81" t="s">
        <v>25</v>
      </c>
      <c r="B124" s="91" t="s">
        <v>34</v>
      </c>
      <c r="C124" s="83" t="s">
        <v>34</v>
      </c>
      <c r="D124" s="84" t="s">
        <v>25</v>
      </c>
      <c r="E124" s="85" t="s">
        <v>34</v>
      </c>
      <c r="F124" s="86" t="str">
        <f>IF(B124="REKAPITULACIJA",+SUM(F$1:F123),IF(E124=" ","",+D124*E124))</f>
        <v/>
      </c>
      <c r="G124" s="98"/>
      <c r="H124" s="99"/>
      <c r="I124" s="89"/>
    </row>
    <row r="125" spans="1:9" s="100" customFormat="1" ht="13.8">
      <c r="A125" s="163"/>
      <c r="B125" s="164"/>
      <c r="C125" s="165"/>
      <c r="D125" s="165"/>
      <c r="E125" s="165"/>
      <c r="F125" s="165"/>
      <c r="G125" s="98"/>
      <c r="H125" s="99"/>
      <c r="I125" s="89"/>
    </row>
    <row r="126" spans="1:9" s="90" customFormat="1" ht="13.2">
      <c r="A126" s="155"/>
      <c r="B126" s="169"/>
      <c r="C126" s="170"/>
      <c r="D126" s="171"/>
      <c r="E126" s="172"/>
      <c r="F126" s="173"/>
      <c r="G126" s="87"/>
      <c r="H126" s="88"/>
      <c r="I126" s="89"/>
    </row>
    <row r="127" spans="1:9" s="100" customFormat="1" ht="12" customHeight="1">
      <c r="A127" s="163" t="s">
        <v>25</v>
      </c>
      <c r="B127" s="164"/>
      <c r="C127" s="165"/>
      <c r="D127" s="165"/>
      <c r="E127" s="165"/>
      <c r="F127" s="165"/>
      <c r="G127" s="98"/>
      <c r="H127" s="99"/>
      <c r="I127" s="89"/>
    </row>
    <row r="128" spans="1:9" s="90" customFormat="1" ht="13.8">
      <c r="A128" s="163" t="s">
        <v>25</v>
      </c>
      <c r="B128" s="164"/>
      <c r="C128" s="165"/>
      <c r="D128" s="165"/>
      <c r="E128" s="165"/>
      <c r="F128" s="165"/>
      <c r="G128" s="87"/>
      <c r="H128" s="66"/>
      <c r="I128" s="89"/>
    </row>
    <row r="129" spans="1:9" s="100" customFormat="1" ht="12" customHeight="1">
      <c r="A129" s="81" t="s">
        <v>25</v>
      </c>
      <c r="B129" s="82"/>
      <c r="C129" s="83" t="s">
        <v>34</v>
      </c>
      <c r="D129" s="84" t="s">
        <v>25</v>
      </c>
      <c r="E129" s="85" t="s">
        <v>34</v>
      </c>
      <c r="F129" s="86" t="str">
        <f>IF(B129="REKAPITULACIJA",+SUM(F$1:F128),IF(E129=" ","",+D129*E129))</f>
        <v/>
      </c>
      <c r="G129" s="98"/>
      <c r="H129" s="99"/>
      <c r="I129" s="89"/>
    </row>
    <row r="130" spans="1:9" s="90" customFormat="1" ht="13.8">
      <c r="A130" s="163"/>
      <c r="B130" s="164"/>
      <c r="C130" s="165"/>
      <c r="D130" s="165"/>
      <c r="E130" s="165"/>
      <c r="F130" s="165"/>
      <c r="G130" s="87"/>
      <c r="H130" s="66"/>
      <c r="I130" s="89"/>
    </row>
    <row r="131" spans="1:9" s="96" customFormat="1" ht="13.2">
      <c r="A131" s="155"/>
      <c r="B131" s="169"/>
      <c r="C131" s="170"/>
      <c r="D131" s="171"/>
      <c r="E131" s="172"/>
      <c r="F131" s="173"/>
      <c r="H131" s="66"/>
      <c r="I131" s="60"/>
    </row>
    <row r="132" spans="1:9" s="96" customFormat="1" ht="13.8">
      <c r="A132" s="163"/>
      <c r="B132" s="164"/>
      <c r="C132" s="165"/>
      <c r="D132" s="165"/>
      <c r="E132" s="165"/>
      <c r="F132" s="165"/>
      <c r="H132" s="66"/>
      <c r="I132" s="60"/>
    </row>
    <row r="133" spans="1:9" s="100" customFormat="1" ht="13.8">
      <c r="A133" s="155"/>
      <c r="B133" s="169"/>
      <c r="C133" s="170"/>
      <c r="D133" s="171"/>
      <c r="E133" s="172"/>
      <c r="F133" s="173"/>
      <c r="G133" s="98"/>
      <c r="H133" s="99"/>
      <c r="I133" s="89"/>
    </row>
    <row r="134" spans="1:9" s="90" customFormat="1" ht="13.8">
      <c r="A134" s="163"/>
      <c r="B134" s="164"/>
      <c r="C134" s="165"/>
      <c r="D134" s="165"/>
      <c r="E134" s="165"/>
      <c r="F134" s="165"/>
      <c r="G134" s="87"/>
      <c r="H134" s="126"/>
      <c r="I134" s="89"/>
    </row>
    <row r="135" spans="1:9" s="100" customFormat="1" ht="13.8">
      <c r="A135" s="155"/>
      <c r="B135" s="169"/>
      <c r="C135" s="170"/>
      <c r="D135" s="171"/>
      <c r="E135" s="172"/>
      <c r="F135" s="173"/>
      <c r="G135" s="98"/>
      <c r="H135" s="99"/>
      <c r="I135" s="89"/>
    </row>
    <row r="136" spans="1:9" s="100" customFormat="1" ht="13.8">
      <c r="A136" s="163"/>
      <c r="B136" s="164"/>
      <c r="C136" s="165"/>
      <c r="D136" s="165"/>
      <c r="E136" s="165"/>
      <c r="F136" s="165"/>
    </row>
    <row r="137" spans="1:9" s="90" customFormat="1" ht="13.2">
      <c r="A137" s="155"/>
      <c r="B137" s="169"/>
      <c r="C137" s="170"/>
      <c r="D137" s="171"/>
      <c r="E137" s="172"/>
      <c r="F137" s="173"/>
    </row>
    <row r="138" spans="1:9" s="100" customFormat="1" ht="12" customHeight="1">
      <c r="A138" s="163"/>
      <c r="B138" s="164"/>
      <c r="C138" s="165"/>
      <c r="D138" s="165"/>
      <c r="E138" s="165"/>
      <c r="F138" s="165"/>
    </row>
    <row r="139" spans="1:9" s="90" customFormat="1" ht="13.2">
      <c r="A139" s="155"/>
      <c r="B139" s="169"/>
      <c r="C139" s="170"/>
      <c r="D139" s="171"/>
      <c r="E139" s="172"/>
      <c r="F139" s="173"/>
    </row>
    <row r="140" spans="1:9" s="100" customFormat="1" ht="12" customHeight="1">
      <c r="A140" s="163"/>
      <c r="B140" s="164"/>
      <c r="C140" s="165"/>
      <c r="D140" s="165"/>
      <c r="E140" s="165"/>
      <c r="F140" s="165"/>
    </row>
    <row r="141" spans="1:9" s="90" customFormat="1" ht="13.2">
      <c r="A141" s="155"/>
      <c r="B141" s="169"/>
      <c r="C141" s="170"/>
      <c r="D141" s="171"/>
      <c r="E141" s="172"/>
      <c r="F141" s="173"/>
    </row>
    <row r="142" spans="1:9" s="96" customFormat="1" ht="13.8">
      <c r="A142" s="163"/>
      <c r="B142" s="164"/>
      <c r="C142" s="165"/>
      <c r="D142" s="165"/>
      <c r="E142" s="165"/>
      <c r="F142" s="165"/>
    </row>
    <row r="143" spans="1:9" s="100" customFormat="1" ht="13.8">
      <c r="A143" s="155"/>
      <c r="B143" s="169"/>
      <c r="C143" s="170"/>
      <c r="D143" s="171"/>
      <c r="E143" s="172"/>
      <c r="F143" s="173"/>
    </row>
    <row r="144" spans="1:9" s="90" customFormat="1" ht="13.8">
      <c r="A144" s="163"/>
      <c r="B144" s="164"/>
      <c r="C144" s="165"/>
      <c r="D144" s="165"/>
      <c r="E144" s="165"/>
      <c r="F144" s="165"/>
    </row>
    <row r="145" spans="1:9" s="100" customFormat="1" ht="13.8">
      <c r="A145" s="155"/>
      <c r="B145" s="169"/>
      <c r="C145" s="170"/>
      <c r="D145" s="171"/>
      <c r="E145" s="172"/>
      <c r="F145" s="173"/>
      <c r="G145" s="98"/>
      <c r="H145" s="99"/>
      <c r="I145" s="89"/>
    </row>
    <row r="146" spans="1:9" s="90" customFormat="1" ht="13.8">
      <c r="A146" s="163"/>
      <c r="B146" s="164"/>
      <c r="C146" s="165"/>
      <c r="D146" s="165"/>
      <c r="E146" s="165"/>
      <c r="F146" s="165"/>
      <c r="G146" s="87"/>
      <c r="H146" s="88"/>
      <c r="I146" s="89"/>
    </row>
    <row r="147" spans="1:9" s="100" customFormat="1" ht="12" customHeight="1">
      <c r="A147" s="155"/>
      <c r="B147" s="169"/>
      <c r="C147" s="170"/>
      <c r="D147" s="171"/>
      <c r="E147" s="172"/>
      <c r="F147" s="173"/>
      <c r="G147" s="98"/>
      <c r="H147" s="99"/>
      <c r="I147" s="89"/>
    </row>
    <row r="148" spans="1:9" s="90" customFormat="1" ht="13.8">
      <c r="A148" s="163"/>
      <c r="B148" s="164"/>
      <c r="C148" s="165"/>
      <c r="D148" s="165"/>
      <c r="E148" s="165"/>
      <c r="F148" s="165"/>
      <c r="I148" s="89"/>
    </row>
    <row r="149" spans="1:9" s="100" customFormat="1" ht="12" customHeight="1">
      <c r="A149" s="155"/>
      <c r="B149" s="169"/>
      <c r="C149" s="170"/>
      <c r="D149" s="171"/>
      <c r="E149" s="172"/>
      <c r="F149" s="173"/>
      <c r="I149" s="89"/>
    </row>
    <row r="150" spans="1:9" s="100" customFormat="1" ht="12" customHeight="1">
      <c r="A150" s="163"/>
      <c r="B150" s="164"/>
      <c r="C150" s="165"/>
      <c r="D150" s="165"/>
      <c r="E150" s="165"/>
      <c r="F150" s="165"/>
      <c r="I150" s="89"/>
    </row>
    <row r="151" spans="1:9" s="90" customFormat="1" ht="25.5" customHeight="1">
      <c r="A151" s="155"/>
      <c r="B151" s="169"/>
      <c r="C151" s="170"/>
      <c r="D151" s="171"/>
      <c r="E151" s="172"/>
      <c r="F151" s="173"/>
      <c r="H151" s="86"/>
      <c r="I151" s="89"/>
    </row>
    <row r="152" spans="1:9" s="90" customFormat="1" ht="25.5" customHeight="1">
      <c r="A152" s="163"/>
      <c r="B152" s="164"/>
      <c r="C152" s="165"/>
      <c r="D152" s="165"/>
      <c r="E152" s="165"/>
      <c r="F152" s="165"/>
      <c r="H152" s="86"/>
      <c r="I152" s="89"/>
    </row>
    <row r="153" spans="1:9" s="90" customFormat="1" ht="25.5" customHeight="1">
      <c r="A153" s="155"/>
      <c r="B153" s="169"/>
      <c r="C153" s="170"/>
      <c r="D153" s="171"/>
      <c r="E153" s="172"/>
      <c r="F153" s="173"/>
      <c r="H153" s="86"/>
      <c r="I153" s="89"/>
    </row>
    <row r="154" spans="1:9" s="90" customFormat="1" ht="25.5" customHeight="1">
      <c r="A154" s="163"/>
      <c r="B154" s="164"/>
      <c r="C154" s="165"/>
      <c r="D154" s="165"/>
      <c r="E154" s="165"/>
      <c r="F154" s="165"/>
      <c r="H154" s="86"/>
      <c r="I154" s="89"/>
    </row>
    <row r="155" spans="1:9" s="90" customFormat="1" ht="25.5" customHeight="1">
      <c r="A155" s="155"/>
      <c r="B155" s="169"/>
      <c r="C155" s="170"/>
      <c r="D155" s="171"/>
      <c r="E155" s="172"/>
      <c r="F155" s="173"/>
      <c r="H155" s="86"/>
      <c r="I155" s="89"/>
    </row>
    <row r="156" spans="1:9" s="90" customFormat="1" ht="25.5" customHeight="1">
      <c r="A156" s="163"/>
      <c r="B156" s="164"/>
      <c r="C156" s="165"/>
      <c r="D156" s="165"/>
      <c r="E156" s="165"/>
      <c r="F156" s="165"/>
      <c r="H156" s="86"/>
      <c r="I156" s="89"/>
    </row>
    <row r="157" spans="1:9" s="90" customFormat="1" ht="25.5" customHeight="1">
      <c r="A157" s="155"/>
      <c r="B157" s="169"/>
      <c r="C157" s="170"/>
      <c r="D157" s="171"/>
      <c r="E157" s="172"/>
      <c r="F157" s="173"/>
      <c r="H157" s="86"/>
      <c r="I157" s="89"/>
    </row>
    <row r="158" spans="1:9" s="90" customFormat="1" ht="25.5" customHeight="1">
      <c r="A158" s="163"/>
      <c r="B158" s="164"/>
      <c r="C158" s="165"/>
      <c r="D158" s="165"/>
      <c r="E158" s="165"/>
      <c r="F158" s="165"/>
      <c r="H158" s="86"/>
      <c r="I158" s="89"/>
    </row>
    <row r="159" spans="1:9" s="90" customFormat="1" ht="25.5" customHeight="1">
      <c r="A159" s="155"/>
      <c r="B159" s="169"/>
      <c r="C159" s="170"/>
      <c r="D159" s="171"/>
      <c r="E159" s="172"/>
      <c r="F159" s="173"/>
      <c r="H159" s="86"/>
      <c r="I159" s="89"/>
    </row>
    <row r="160" spans="1:9" s="90" customFormat="1" ht="25.5" customHeight="1">
      <c r="A160" s="163"/>
      <c r="B160" s="164"/>
      <c r="C160" s="165"/>
      <c r="D160" s="165"/>
      <c r="E160" s="165"/>
      <c r="F160" s="165"/>
      <c r="H160" s="86"/>
      <c r="I160" s="89"/>
    </row>
    <row r="161" spans="1:9" s="90" customFormat="1" ht="25.5" customHeight="1">
      <c r="A161" s="155"/>
      <c r="B161" s="169"/>
      <c r="C161" s="170"/>
      <c r="D161" s="171"/>
      <c r="E161" s="172"/>
      <c r="F161" s="173"/>
      <c r="H161" s="86"/>
      <c r="I161" s="89"/>
    </row>
    <row r="162" spans="1:9" s="90" customFormat="1" ht="25.5" customHeight="1">
      <c r="A162" s="163"/>
      <c r="B162" s="164"/>
      <c r="C162" s="165"/>
      <c r="D162" s="165"/>
      <c r="E162" s="165"/>
      <c r="F162" s="165"/>
      <c r="H162" s="86"/>
      <c r="I162" s="89"/>
    </row>
    <row r="163" spans="1:9" s="90" customFormat="1" ht="25.5" customHeight="1">
      <c r="A163" s="155"/>
      <c r="B163" s="169"/>
      <c r="C163" s="170"/>
      <c r="D163" s="171"/>
      <c r="E163" s="172"/>
      <c r="F163" s="173"/>
      <c r="H163" s="86"/>
      <c r="I163" s="89"/>
    </row>
    <row r="164" spans="1:9" s="90" customFormat="1" ht="25.5" customHeight="1">
      <c r="A164" s="163"/>
      <c r="B164" s="164"/>
      <c r="C164" s="165"/>
      <c r="D164" s="165"/>
      <c r="E164" s="165"/>
      <c r="F164" s="165"/>
      <c r="H164" s="86"/>
      <c r="I164" s="89"/>
    </row>
    <row r="165" spans="1:9" s="90" customFormat="1" ht="9.75" customHeight="1">
      <c r="A165" s="155"/>
      <c r="B165" s="169"/>
      <c r="C165" s="170"/>
      <c r="D165" s="171"/>
      <c r="E165" s="172"/>
      <c r="F165" s="173"/>
      <c r="H165" s="86"/>
      <c r="I165" s="89"/>
    </row>
    <row r="166" spans="1:9" s="90" customFormat="1" ht="25.5" customHeight="1">
      <c r="A166" s="163"/>
      <c r="B166" s="164"/>
      <c r="C166" s="165"/>
      <c r="D166" s="165"/>
      <c r="E166" s="165"/>
      <c r="F166" s="165"/>
      <c r="H166" s="86"/>
      <c r="I166" s="89"/>
    </row>
    <row r="167" spans="1:9" s="100" customFormat="1" ht="6" customHeight="1">
      <c r="A167" s="155"/>
      <c r="B167" s="169"/>
      <c r="C167" s="170"/>
      <c r="D167" s="171"/>
      <c r="E167" s="172"/>
      <c r="F167" s="173"/>
      <c r="H167" s="105"/>
      <c r="I167" s="89"/>
    </row>
    <row r="168" spans="1:9">
      <c r="A168" s="163"/>
      <c r="B168" s="164"/>
      <c r="C168" s="165"/>
      <c r="D168" s="165"/>
      <c r="E168" s="165"/>
      <c r="F168" s="165"/>
      <c r="G168" s="157"/>
      <c r="H168" s="158"/>
    </row>
    <row r="169" spans="1:9" ht="20.25" customHeight="1" thickBot="1">
      <c r="A169" s="155"/>
      <c r="B169" s="169"/>
      <c r="C169" s="170"/>
      <c r="D169" s="171"/>
      <c r="E169" s="172"/>
      <c r="F169" s="173"/>
      <c r="G169" s="157"/>
      <c r="H169" s="156"/>
    </row>
    <row r="170" spans="1:9" s="100" customFormat="1" ht="6" customHeight="1">
      <c r="A170" s="163"/>
      <c r="B170" s="164"/>
      <c r="C170" s="165"/>
      <c r="D170" s="165"/>
      <c r="E170" s="165"/>
      <c r="F170" s="165"/>
      <c r="G170" s="98"/>
      <c r="H170" s="99"/>
      <c r="I170" s="89"/>
    </row>
    <row r="171" spans="1:9" s="90" customFormat="1" ht="13.2">
      <c r="A171" s="155"/>
      <c r="B171" s="169"/>
      <c r="C171" s="170"/>
      <c r="D171" s="171"/>
      <c r="E171" s="172"/>
      <c r="F171" s="173"/>
      <c r="G171" s="87"/>
      <c r="H171" s="88"/>
      <c r="I171" s="89"/>
    </row>
    <row r="172" spans="1:9" s="168" customFormat="1" ht="6" customHeight="1">
      <c r="A172" s="163"/>
      <c r="B172" s="164"/>
      <c r="C172" s="165"/>
      <c r="D172" s="165"/>
      <c r="E172" s="165"/>
      <c r="F172" s="165"/>
      <c r="G172" s="166"/>
      <c r="H172" s="167"/>
      <c r="I172" s="159"/>
    </row>
    <row r="173" spans="1:9">
      <c r="A173" s="155"/>
      <c r="B173" s="169"/>
      <c r="C173" s="170"/>
      <c r="D173" s="171"/>
      <c r="E173" s="172"/>
      <c r="F173" s="173"/>
      <c r="G173" s="157"/>
      <c r="H173" s="174"/>
    </row>
    <row r="174" spans="1:9" s="168" customFormat="1" ht="6" customHeight="1">
      <c r="A174" s="163"/>
      <c r="B174" s="164"/>
      <c r="C174" s="165"/>
      <c r="D174" s="165"/>
      <c r="E174" s="165"/>
      <c r="F174" s="165"/>
      <c r="G174" s="166"/>
      <c r="H174" s="167"/>
      <c r="I174" s="159"/>
    </row>
    <row r="175" spans="1:9" s="168" customFormat="1" ht="6" customHeight="1">
      <c r="A175" s="155"/>
      <c r="B175" s="169"/>
      <c r="C175" s="170"/>
      <c r="D175" s="171"/>
      <c r="E175" s="172"/>
      <c r="F175" s="173"/>
      <c r="G175" s="166"/>
      <c r="H175" s="167"/>
      <c r="I175" s="159"/>
    </row>
    <row r="176" spans="1:9" s="90" customFormat="1" ht="13.8">
      <c r="A176" s="163"/>
      <c r="B176" s="164"/>
      <c r="C176" s="165"/>
      <c r="D176" s="165"/>
      <c r="E176" s="165"/>
      <c r="F176" s="165"/>
      <c r="I176" s="89"/>
    </row>
    <row r="177" spans="1:9" s="168" customFormat="1" ht="6" customHeight="1">
      <c r="A177" s="155"/>
      <c r="B177" s="169"/>
      <c r="C177" s="170"/>
      <c r="D177" s="171"/>
      <c r="E177" s="172"/>
      <c r="F177" s="173"/>
      <c r="G177" s="166"/>
      <c r="H177" s="167"/>
      <c r="I177" s="159"/>
    </row>
    <row r="178" spans="1:9">
      <c r="A178" s="163"/>
      <c r="B178" s="164"/>
      <c r="C178" s="165"/>
      <c r="D178" s="165"/>
      <c r="E178" s="165"/>
      <c r="F178" s="165"/>
      <c r="G178" s="157"/>
      <c r="H178" s="174"/>
    </row>
    <row r="179" spans="1:9" s="168" customFormat="1" ht="6" customHeight="1">
      <c r="A179" s="155"/>
      <c r="B179" s="169"/>
      <c r="C179" s="170"/>
      <c r="D179" s="171"/>
      <c r="E179" s="172"/>
      <c r="F179" s="173"/>
      <c r="G179" s="166"/>
      <c r="H179" s="167"/>
      <c r="I179" s="159"/>
    </row>
    <row r="180" spans="1:9">
      <c r="A180" s="163"/>
      <c r="B180" s="164"/>
      <c r="C180" s="165"/>
      <c r="D180" s="165"/>
      <c r="E180" s="165"/>
      <c r="F180" s="165"/>
      <c r="G180" s="157"/>
      <c r="H180" s="174"/>
    </row>
    <row r="181" spans="1:9" s="168" customFormat="1" ht="6" customHeight="1">
      <c r="A181" s="155"/>
      <c r="B181" s="169"/>
      <c r="C181" s="170"/>
      <c r="D181" s="171"/>
      <c r="E181" s="172"/>
      <c r="F181" s="173"/>
      <c r="G181" s="166"/>
      <c r="H181" s="167"/>
      <c r="I181" s="159"/>
    </row>
    <row r="182" spans="1:9">
      <c r="A182" s="163"/>
      <c r="B182" s="164"/>
      <c r="C182" s="165"/>
      <c r="D182" s="165"/>
      <c r="E182" s="165"/>
      <c r="F182" s="165"/>
      <c r="G182" s="157"/>
      <c r="H182" s="174"/>
    </row>
    <row r="183" spans="1:9" s="168" customFormat="1" ht="6" customHeight="1">
      <c r="A183" s="155"/>
      <c r="B183" s="169"/>
      <c r="C183" s="170"/>
      <c r="D183" s="171"/>
      <c r="E183" s="172"/>
      <c r="F183" s="173"/>
      <c r="G183" s="166"/>
      <c r="H183" s="167"/>
      <c r="I183" s="159"/>
    </row>
    <row r="184" spans="1:9">
      <c r="A184" s="163"/>
      <c r="B184" s="164"/>
      <c r="C184" s="165"/>
      <c r="D184" s="165"/>
      <c r="E184" s="165"/>
      <c r="F184" s="165"/>
      <c r="G184" s="157"/>
      <c r="H184" s="174"/>
    </row>
    <row r="185" spans="1:9" s="168" customFormat="1" ht="6" customHeight="1">
      <c r="A185" s="155"/>
      <c r="B185" s="169"/>
      <c r="C185" s="170"/>
      <c r="D185" s="171"/>
      <c r="E185" s="172"/>
      <c r="F185" s="173"/>
      <c r="G185" s="166"/>
      <c r="H185" s="167"/>
      <c r="I185" s="159"/>
    </row>
    <row r="186" spans="1:9">
      <c r="A186" s="163"/>
      <c r="B186" s="164"/>
      <c r="C186" s="165"/>
      <c r="D186" s="165"/>
      <c r="E186" s="165"/>
      <c r="F186" s="165"/>
      <c r="G186" s="157"/>
      <c r="H186" s="174"/>
    </row>
    <row r="187" spans="1:9" s="168" customFormat="1" ht="6" customHeight="1">
      <c r="A187" s="155"/>
      <c r="B187" s="169"/>
      <c r="C187" s="170"/>
      <c r="D187" s="171"/>
      <c r="E187" s="172"/>
      <c r="F187" s="173"/>
      <c r="G187" s="166"/>
      <c r="H187" s="167"/>
      <c r="I187" s="159"/>
    </row>
    <row r="188" spans="1:9">
      <c r="A188" s="163"/>
      <c r="B188" s="164"/>
      <c r="C188" s="165"/>
      <c r="D188" s="165"/>
      <c r="E188" s="165"/>
      <c r="F188" s="165"/>
      <c r="G188" s="157"/>
      <c r="H188" s="174"/>
    </row>
    <row r="189" spans="1:9" s="168" customFormat="1" ht="6" customHeight="1">
      <c r="A189" s="155"/>
      <c r="B189" s="169"/>
      <c r="C189" s="170"/>
      <c r="D189" s="171"/>
      <c r="E189" s="172"/>
      <c r="F189" s="173"/>
      <c r="G189" s="166"/>
      <c r="H189" s="167"/>
      <c r="I189" s="159"/>
    </row>
    <row r="190" spans="1:9">
      <c r="A190" s="163"/>
      <c r="B190" s="164"/>
      <c r="C190" s="165"/>
      <c r="D190" s="165"/>
      <c r="E190" s="165"/>
      <c r="F190" s="165"/>
      <c r="G190" s="157"/>
      <c r="H190" s="174"/>
    </row>
    <row r="191" spans="1:9" s="168" customFormat="1" ht="6" customHeight="1">
      <c r="A191" s="155"/>
      <c r="B191" s="169"/>
      <c r="C191" s="170"/>
      <c r="D191" s="171"/>
      <c r="E191" s="172"/>
      <c r="F191" s="173"/>
      <c r="G191" s="166"/>
      <c r="H191" s="167"/>
      <c r="I191" s="159"/>
    </row>
    <row r="192" spans="1:9">
      <c r="A192" s="163"/>
      <c r="B192" s="164"/>
      <c r="C192" s="165"/>
      <c r="D192" s="165"/>
      <c r="E192" s="165"/>
      <c r="F192" s="165"/>
      <c r="G192" s="157"/>
      <c r="H192" s="174"/>
    </row>
    <row r="193" spans="1:9" s="168" customFormat="1" ht="6" customHeight="1">
      <c r="A193" s="155"/>
      <c r="B193" s="169"/>
      <c r="C193" s="170"/>
      <c r="D193" s="171"/>
      <c r="E193" s="172"/>
      <c r="F193" s="173"/>
      <c r="G193" s="166"/>
      <c r="H193" s="167"/>
      <c r="I193" s="159"/>
    </row>
    <row r="194" spans="1:9">
      <c r="A194" s="163"/>
      <c r="B194" s="164"/>
      <c r="C194" s="165"/>
      <c r="D194" s="165"/>
      <c r="E194" s="165"/>
      <c r="F194" s="165"/>
      <c r="G194" s="157"/>
      <c r="H194" s="174"/>
    </row>
    <row r="195" spans="1:9" s="168" customFormat="1" ht="6" customHeight="1">
      <c r="A195" s="155"/>
      <c r="B195" s="169"/>
      <c r="C195" s="170"/>
      <c r="D195" s="171"/>
      <c r="E195" s="172"/>
      <c r="F195" s="173"/>
      <c r="G195" s="166"/>
      <c r="H195" s="167"/>
      <c r="I195" s="159"/>
    </row>
    <row r="196" spans="1:9">
      <c r="A196" s="163"/>
      <c r="B196" s="164"/>
      <c r="C196" s="165"/>
      <c r="D196" s="165"/>
      <c r="E196" s="165"/>
      <c r="F196" s="165"/>
      <c r="G196" s="157"/>
      <c r="H196" s="174"/>
    </row>
    <row r="197" spans="1:9" s="168" customFormat="1" ht="6" customHeight="1">
      <c r="A197" s="155"/>
      <c r="B197" s="169"/>
      <c r="C197" s="170"/>
      <c r="D197" s="171"/>
      <c r="E197" s="172"/>
      <c r="F197" s="173"/>
      <c r="G197" s="166"/>
      <c r="H197" s="167"/>
      <c r="I197" s="159"/>
    </row>
    <row r="198" spans="1:9">
      <c r="A198" s="163"/>
      <c r="B198" s="164"/>
      <c r="C198" s="165"/>
      <c r="D198" s="165"/>
      <c r="E198" s="165"/>
      <c r="F198" s="165"/>
      <c r="G198" s="157"/>
      <c r="H198" s="174"/>
    </row>
    <row r="199" spans="1:9" s="168" customFormat="1" ht="6" customHeight="1">
      <c r="A199" s="155"/>
      <c r="B199" s="169"/>
      <c r="C199" s="170"/>
      <c r="D199" s="171"/>
      <c r="E199" s="172"/>
      <c r="F199" s="173"/>
      <c r="G199" s="166"/>
      <c r="H199" s="167"/>
      <c r="I199" s="159"/>
    </row>
    <row r="200" spans="1:9">
      <c r="A200" s="163"/>
      <c r="B200" s="164"/>
      <c r="C200" s="165"/>
      <c r="D200" s="165"/>
      <c r="E200" s="165"/>
      <c r="F200" s="165"/>
      <c r="G200" s="157"/>
      <c r="H200" s="174"/>
    </row>
    <row r="201" spans="1:9" s="168" customFormat="1" ht="6" customHeight="1">
      <c r="A201" s="155"/>
      <c r="B201" s="169"/>
      <c r="C201" s="170"/>
      <c r="D201" s="171"/>
      <c r="E201" s="172"/>
      <c r="F201" s="173"/>
      <c r="G201" s="166"/>
      <c r="H201" s="167"/>
      <c r="I201" s="159"/>
    </row>
    <row r="202" spans="1:9">
      <c r="A202" s="163"/>
      <c r="B202" s="164"/>
      <c r="C202" s="165"/>
      <c r="D202" s="165"/>
      <c r="E202" s="165"/>
      <c r="F202" s="165"/>
      <c r="G202" s="157"/>
      <c r="H202" s="174"/>
    </row>
    <row r="203" spans="1:9" s="168" customFormat="1" ht="6" customHeight="1">
      <c r="A203" s="155"/>
      <c r="B203" s="169"/>
      <c r="C203" s="170"/>
      <c r="D203" s="171"/>
      <c r="E203" s="172"/>
      <c r="F203" s="173"/>
      <c r="G203" s="166"/>
      <c r="H203" s="167"/>
      <c r="I203" s="159"/>
    </row>
    <row r="204" spans="1:9">
      <c r="A204" s="163"/>
      <c r="B204" s="164"/>
      <c r="C204" s="165"/>
      <c r="D204" s="165"/>
      <c r="E204" s="165"/>
      <c r="F204" s="165"/>
      <c r="G204" s="157"/>
      <c r="H204" s="174"/>
    </row>
    <row r="205" spans="1:9" s="168" customFormat="1" ht="6" customHeight="1">
      <c r="A205" s="155"/>
      <c r="B205" s="169"/>
      <c r="C205" s="170"/>
      <c r="D205" s="171"/>
      <c r="E205" s="172"/>
      <c r="F205" s="173"/>
      <c r="G205" s="166"/>
      <c r="H205" s="167"/>
      <c r="I205" s="159"/>
    </row>
    <row r="206" spans="1:9">
      <c r="A206" s="163"/>
      <c r="B206" s="164"/>
      <c r="C206" s="165"/>
      <c r="D206" s="165"/>
      <c r="E206" s="165"/>
      <c r="F206" s="165"/>
      <c r="G206" s="157"/>
      <c r="H206" s="174"/>
    </row>
    <row r="207" spans="1:9" s="168" customFormat="1" ht="6" customHeight="1">
      <c r="A207" s="155"/>
      <c r="B207" s="169"/>
      <c r="C207" s="170"/>
      <c r="D207" s="171"/>
      <c r="E207" s="172"/>
      <c r="F207" s="173"/>
      <c r="G207" s="166"/>
      <c r="H207" s="167"/>
      <c r="I207" s="159"/>
    </row>
    <row r="208" spans="1:9">
      <c r="A208" s="163"/>
      <c r="B208" s="164"/>
      <c r="C208" s="165"/>
      <c r="D208" s="165"/>
      <c r="E208" s="165"/>
      <c r="F208" s="165"/>
      <c r="G208" s="157"/>
      <c r="H208" s="174"/>
    </row>
    <row r="209" spans="1:9" s="168" customFormat="1" ht="6" customHeight="1">
      <c r="A209" s="155"/>
      <c r="B209" s="169"/>
      <c r="C209" s="170"/>
      <c r="D209" s="171"/>
      <c r="E209" s="172"/>
      <c r="F209" s="173"/>
      <c r="G209" s="166"/>
      <c r="H209" s="167"/>
      <c r="I209" s="159"/>
    </row>
    <row r="210" spans="1:9">
      <c r="A210" s="163"/>
      <c r="B210" s="164"/>
      <c r="C210" s="165"/>
      <c r="D210" s="165"/>
      <c r="E210" s="165"/>
      <c r="F210" s="165"/>
      <c r="G210" s="157"/>
      <c r="H210" s="174"/>
    </row>
    <row r="211" spans="1:9" s="168" customFormat="1" ht="6" customHeight="1">
      <c r="A211" s="155"/>
      <c r="B211" s="169"/>
      <c r="C211" s="170"/>
      <c r="D211" s="171"/>
      <c r="E211" s="172"/>
      <c r="F211" s="173"/>
      <c r="G211" s="166"/>
      <c r="H211" s="167"/>
      <c r="I211" s="159"/>
    </row>
    <row r="212" spans="1:9">
      <c r="A212" s="163"/>
      <c r="B212" s="164"/>
      <c r="C212" s="165"/>
      <c r="D212" s="165"/>
      <c r="E212" s="165"/>
      <c r="F212" s="165"/>
      <c r="G212" s="157"/>
      <c r="H212" s="174"/>
    </row>
    <row r="213" spans="1:9" s="168" customFormat="1" ht="6" customHeight="1">
      <c r="A213" s="155"/>
      <c r="B213" s="169"/>
      <c r="C213" s="170"/>
      <c r="D213" s="171"/>
      <c r="E213" s="172"/>
      <c r="F213" s="173"/>
      <c r="G213" s="166"/>
      <c r="H213" s="167"/>
      <c r="I213" s="159"/>
    </row>
    <row r="214" spans="1:9">
      <c r="A214" s="163"/>
      <c r="B214" s="164"/>
      <c r="C214" s="165"/>
      <c r="D214" s="165"/>
      <c r="E214" s="165"/>
      <c r="F214" s="165"/>
      <c r="G214" s="157"/>
      <c r="H214" s="174"/>
    </row>
    <row r="215" spans="1:9" s="168" customFormat="1" ht="6" customHeight="1">
      <c r="A215" s="155"/>
      <c r="B215" s="169"/>
      <c r="C215" s="170"/>
      <c r="D215" s="171"/>
      <c r="E215" s="172"/>
      <c r="F215" s="173"/>
      <c r="G215" s="166"/>
      <c r="H215" s="167"/>
      <c r="I215" s="159"/>
    </row>
    <row r="216" spans="1:9">
      <c r="A216" s="163"/>
      <c r="B216" s="164"/>
      <c r="C216" s="165"/>
      <c r="D216" s="165"/>
      <c r="E216" s="165"/>
      <c r="F216" s="165"/>
      <c r="G216" s="157"/>
      <c r="H216" s="174"/>
    </row>
    <row r="217" spans="1:9" s="168" customFormat="1" ht="6" customHeight="1">
      <c r="A217" s="155"/>
      <c r="B217" s="169"/>
      <c r="C217" s="170"/>
      <c r="D217" s="171"/>
      <c r="E217" s="172"/>
      <c r="F217" s="173"/>
      <c r="G217" s="166"/>
      <c r="H217" s="167"/>
      <c r="I217" s="159"/>
    </row>
    <row r="218" spans="1:9">
      <c r="A218" s="163"/>
      <c r="B218" s="164"/>
      <c r="C218" s="165"/>
      <c r="D218" s="165"/>
      <c r="E218" s="165"/>
      <c r="F218" s="165"/>
      <c r="G218" s="157"/>
      <c r="H218" s="174"/>
    </row>
    <row r="219" spans="1:9" s="168" customFormat="1" ht="6" customHeight="1">
      <c r="A219" s="155"/>
      <c r="B219" s="169"/>
      <c r="C219" s="170"/>
      <c r="D219" s="171"/>
      <c r="E219" s="172"/>
      <c r="F219" s="173"/>
      <c r="G219" s="166"/>
      <c r="H219" s="167"/>
      <c r="I219" s="159"/>
    </row>
    <row r="220" spans="1:9">
      <c r="A220" s="163"/>
      <c r="B220" s="164"/>
      <c r="C220" s="165"/>
      <c r="D220" s="165"/>
      <c r="E220" s="165"/>
      <c r="F220" s="165"/>
      <c r="G220" s="157"/>
      <c r="H220" s="174"/>
    </row>
    <row r="221" spans="1:9" s="168" customFormat="1" ht="6" customHeight="1">
      <c r="A221" s="155"/>
      <c r="B221" s="169"/>
      <c r="C221" s="170"/>
      <c r="D221" s="171"/>
      <c r="E221" s="172"/>
      <c r="F221" s="173"/>
      <c r="G221" s="166"/>
      <c r="H221" s="167"/>
      <c r="I221" s="159"/>
    </row>
    <row r="222" spans="1:9">
      <c r="A222" s="163"/>
      <c r="B222" s="164"/>
      <c r="C222" s="165"/>
      <c r="D222" s="165"/>
      <c r="E222" s="165"/>
      <c r="F222" s="165"/>
      <c r="G222" s="157"/>
      <c r="H222" s="174"/>
    </row>
    <row r="223" spans="1:9" s="168" customFormat="1" ht="6" customHeight="1">
      <c r="A223" s="155"/>
      <c r="B223" s="169"/>
      <c r="C223" s="170"/>
      <c r="D223" s="171"/>
      <c r="E223" s="172"/>
      <c r="F223" s="173"/>
      <c r="G223" s="166"/>
      <c r="H223" s="167"/>
      <c r="I223" s="159"/>
    </row>
    <row r="224" spans="1:9">
      <c r="A224" s="163"/>
      <c r="B224" s="164"/>
      <c r="C224" s="165"/>
      <c r="D224" s="165"/>
      <c r="E224" s="165"/>
      <c r="F224" s="165"/>
      <c r="G224" s="157"/>
      <c r="H224" s="174"/>
    </row>
    <row r="225" spans="1:9" s="168" customFormat="1" ht="6" customHeight="1">
      <c r="A225" s="155"/>
      <c r="B225" s="169"/>
      <c r="C225" s="170"/>
      <c r="D225" s="171"/>
      <c r="E225" s="172"/>
      <c r="F225" s="173"/>
      <c r="G225" s="166"/>
      <c r="H225" s="167"/>
      <c r="I225" s="159"/>
    </row>
    <row r="226" spans="1:9">
      <c r="A226" s="163"/>
      <c r="B226" s="164"/>
      <c r="C226" s="165"/>
      <c r="D226" s="165"/>
      <c r="E226" s="165"/>
      <c r="F226" s="165"/>
      <c r="G226" s="157"/>
      <c r="H226" s="174"/>
    </row>
    <row r="227" spans="1:9" s="168" customFormat="1" ht="6" customHeight="1">
      <c r="A227" s="155"/>
      <c r="B227" s="169"/>
      <c r="C227" s="170"/>
      <c r="D227" s="171"/>
      <c r="E227" s="172"/>
      <c r="F227" s="173"/>
      <c r="G227" s="166"/>
      <c r="H227" s="167"/>
      <c r="I227" s="159"/>
    </row>
    <row r="228" spans="1:9">
      <c r="A228" s="163"/>
      <c r="B228" s="164"/>
      <c r="C228" s="165"/>
      <c r="D228" s="165"/>
      <c r="E228" s="165"/>
      <c r="F228" s="165"/>
      <c r="G228" s="157"/>
      <c r="H228" s="174"/>
    </row>
    <row r="229" spans="1:9" s="168" customFormat="1" ht="6" customHeight="1">
      <c r="A229" s="155"/>
      <c r="B229" s="169"/>
      <c r="C229" s="170"/>
      <c r="D229" s="171"/>
      <c r="E229" s="172"/>
      <c r="F229" s="173"/>
      <c r="G229" s="166"/>
      <c r="H229" s="167"/>
      <c r="I229" s="159"/>
    </row>
    <row r="230" spans="1:9">
      <c r="A230" s="163"/>
      <c r="B230" s="164"/>
      <c r="C230" s="165"/>
      <c r="D230" s="165"/>
      <c r="E230" s="165"/>
      <c r="F230" s="165"/>
      <c r="G230" s="157"/>
      <c r="H230" s="174"/>
    </row>
    <row r="231" spans="1:9" s="168" customFormat="1" ht="6" customHeight="1">
      <c r="A231" s="155"/>
      <c r="B231" s="169"/>
      <c r="C231" s="170"/>
      <c r="D231" s="171"/>
      <c r="E231" s="172"/>
      <c r="F231" s="173"/>
      <c r="G231" s="166"/>
      <c r="H231" s="167"/>
      <c r="I231" s="159"/>
    </row>
    <row r="232" spans="1:9">
      <c r="A232" s="163"/>
      <c r="B232" s="164"/>
      <c r="C232" s="165"/>
      <c r="D232" s="165"/>
      <c r="E232" s="165"/>
      <c r="F232" s="165"/>
      <c r="G232" s="157"/>
      <c r="H232" s="174"/>
    </row>
    <row r="233" spans="1:9" s="168" customFormat="1" ht="6" customHeight="1">
      <c r="A233" s="155"/>
      <c r="B233" s="169"/>
      <c r="C233" s="170"/>
      <c r="D233" s="171"/>
      <c r="E233" s="172"/>
      <c r="F233" s="173"/>
      <c r="G233" s="166"/>
      <c r="H233" s="167"/>
      <c r="I233" s="159"/>
    </row>
    <row r="234" spans="1:9">
      <c r="A234" s="163"/>
      <c r="B234" s="164"/>
      <c r="C234" s="165"/>
      <c r="D234" s="165"/>
      <c r="E234" s="165"/>
      <c r="F234" s="165"/>
      <c r="G234" s="157"/>
      <c r="H234" s="174"/>
    </row>
    <row r="235" spans="1:9" s="168" customFormat="1" ht="6" customHeight="1">
      <c r="A235" s="155"/>
      <c r="B235" s="169"/>
      <c r="C235" s="170"/>
      <c r="D235" s="171"/>
      <c r="E235" s="172"/>
      <c r="F235" s="173"/>
      <c r="G235" s="166"/>
      <c r="H235" s="167"/>
      <c r="I235" s="159"/>
    </row>
    <row r="236" spans="1:9">
      <c r="A236" s="163"/>
      <c r="B236" s="164"/>
      <c r="C236" s="165"/>
      <c r="D236" s="165"/>
      <c r="E236" s="165"/>
      <c r="F236" s="165"/>
      <c r="G236" s="157"/>
      <c r="H236" s="174"/>
    </row>
    <row r="237" spans="1:9" s="168" customFormat="1" ht="6" customHeight="1">
      <c r="A237" s="155"/>
      <c r="B237" s="169"/>
      <c r="C237" s="170"/>
      <c r="D237" s="171"/>
      <c r="E237" s="172"/>
      <c r="F237" s="173"/>
      <c r="G237" s="166"/>
      <c r="H237" s="167"/>
      <c r="I237" s="159"/>
    </row>
    <row r="238" spans="1:9">
      <c r="A238" s="163"/>
      <c r="B238" s="164"/>
      <c r="C238" s="165"/>
      <c r="D238" s="165"/>
      <c r="E238" s="165"/>
      <c r="F238" s="165"/>
      <c r="G238" s="157"/>
      <c r="H238" s="174"/>
    </row>
    <row r="239" spans="1:9" s="168" customFormat="1" ht="6" customHeight="1">
      <c r="A239" s="155"/>
      <c r="B239" s="169"/>
      <c r="C239" s="170"/>
      <c r="D239" s="171"/>
      <c r="E239" s="172"/>
      <c r="F239" s="173"/>
      <c r="G239" s="166"/>
      <c r="H239" s="167"/>
      <c r="I239" s="159"/>
    </row>
    <row r="240" spans="1:9">
      <c r="A240" s="163"/>
      <c r="B240" s="164"/>
      <c r="C240" s="165"/>
      <c r="D240" s="165"/>
      <c r="E240" s="165"/>
      <c r="F240" s="165"/>
      <c r="G240" s="157"/>
      <c r="H240" s="174"/>
    </row>
    <row r="241" spans="1:9" s="168" customFormat="1" ht="6" customHeight="1">
      <c r="A241" s="155"/>
      <c r="B241" s="169"/>
      <c r="C241" s="170"/>
      <c r="D241" s="171"/>
      <c r="E241" s="172"/>
      <c r="F241" s="173"/>
      <c r="G241" s="166"/>
      <c r="H241" s="167"/>
      <c r="I241" s="159"/>
    </row>
    <row r="242" spans="1:9">
      <c r="A242" s="163"/>
      <c r="B242" s="164"/>
      <c r="C242" s="165"/>
      <c r="D242" s="165"/>
      <c r="E242" s="165"/>
      <c r="F242" s="165"/>
      <c r="G242" s="157"/>
      <c r="H242" s="174"/>
    </row>
    <row r="243" spans="1:9" s="168" customFormat="1" ht="6" customHeight="1">
      <c r="A243" s="155"/>
      <c r="B243" s="169"/>
      <c r="C243" s="170"/>
      <c r="D243" s="171"/>
      <c r="E243" s="172"/>
      <c r="F243" s="173"/>
      <c r="G243" s="166"/>
      <c r="H243" s="167"/>
      <c r="I243" s="159"/>
    </row>
    <row r="244" spans="1:9">
      <c r="A244" s="163"/>
      <c r="B244" s="164"/>
      <c r="C244" s="165"/>
      <c r="D244" s="165"/>
      <c r="E244" s="165"/>
      <c r="F244" s="165"/>
      <c r="G244" s="157"/>
      <c r="H244" s="174"/>
    </row>
    <row r="245" spans="1:9" s="168" customFormat="1" ht="6" customHeight="1">
      <c r="A245" s="155"/>
      <c r="B245" s="169"/>
      <c r="C245" s="170"/>
      <c r="D245" s="171"/>
      <c r="E245" s="172"/>
      <c r="F245" s="173"/>
      <c r="G245" s="166"/>
      <c r="H245" s="167"/>
      <c r="I245" s="159"/>
    </row>
    <row r="246" spans="1:9">
      <c r="A246" s="163"/>
      <c r="B246" s="164"/>
      <c r="C246" s="165"/>
      <c r="D246" s="165"/>
      <c r="E246" s="165"/>
      <c r="F246" s="165"/>
      <c r="G246" s="157"/>
      <c r="H246" s="174"/>
    </row>
    <row r="247" spans="1:9" s="168" customFormat="1" ht="6" customHeight="1">
      <c r="A247" s="155"/>
      <c r="B247" s="169"/>
      <c r="C247" s="170"/>
      <c r="D247" s="171"/>
      <c r="E247" s="172"/>
      <c r="F247" s="173"/>
      <c r="G247" s="166"/>
      <c r="H247" s="167"/>
      <c r="I247" s="159"/>
    </row>
    <row r="248" spans="1:9">
      <c r="A248" s="163"/>
      <c r="B248" s="164"/>
      <c r="C248" s="165"/>
      <c r="D248" s="165"/>
      <c r="E248" s="165"/>
      <c r="F248" s="165"/>
      <c r="G248" s="157"/>
      <c r="H248" s="174"/>
    </row>
    <row r="249" spans="1:9" s="168" customFormat="1" ht="6" customHeight="1">
      <c r="A249" s="155"/>
      <c r="B249" s="169"/>
      <c r="C249" s="170"/>
      <c r="D249" s="171"/>
      <c r="E249" s="172"/>
      <c r="F249" s="173"/>
      <c r="G249" s="166"/>
      <c r="H249" s="167"/>
      <c r="I249" s="159"/>
    </row>
    <row r="250" spans="1:9">
      <c r="A250" s="163"/>
      <c r="B250" s="164"/>
      <c r="C250" s="165"/>
      <c r="D250" s="165"/>
      <c r="E250" s="165"/>
      <c r="F250" s="165"/>
      <c r="G250" s="157"/>
      <c r="H250" s="174"/>
    </row>
    <row r="251" spans="1:9" s="168" customFormat="1" ht="6" customHeight="1">
      <c r="A251" s="155"/>
      <c r="B251" s="169"/>
      <c r="C251" s="170"/>
      <c r="D251" s="171"/>
      <c r="E251" s="172"/>
      <c r="F251" s="173"/>
      <c r="G251" s="166"/>
      <c r="H251" s="167"/>
      <c r="I251" s="159"/>
    </row>
    <row r="252" spans="1:9">
      <c r="A252" s="163"/>
      <c r="B252" s="164"/>
      <c r="C252" s="165"/>
      <c r="D252" s="165"/>
      <c r="E252" s="165"/>
      <c r="F252" s="165"/>
      <c r="G252" s="157"/>
      <c r="H252" s="174"/>
    </row>
    <row r="253" spans="1:9" s="168" customFormat="1" ht="6" customHeight="1">
      <c r="A253" s="155"/>
      <c r="B253" s="169"/>
      <c r="C253" s="170"/>
      <c r="D253" s="171"/>
      <c r="E253" s="172"/>
      <c r="F253" s="173"/>
      <c r="G253" s="166"/>
      <c r="H253" s="167"/>
      <c r="I253" s="159"/>
    </row>
    <row r="254" spans="1:9">
      <c r="A254" s="163"/>
      <c r="B254" s="164"/>
      <c r="C254" s="165"/>
      <c r="D254" s="165"/>
      <c r="E254" s="165"/>
      <c r="F254" s="165"/>
      <c r="G254" s="157"/>
      <c r="H254" s="174"/>
    </row>
    <row r="255" spans="1:9" s="168" customFormat="1" ht="6" customHeight="1">
      <c r="A255" s="155"/>
      <c r="B255" s="169"/>
      <c r="C255" s="170"/>
      <c r="D255" s="171"/>
      <c r="E255" s="172"/>
      <c r="F255" s="173"/>
      <c r="G255" s="166"/>
      <c r="H255" s="167"/>
      <c r="I255" s="159"/>
    </row>
    <row r="256" spans="1:9">
      <c r="A256" s="163"/>
      <c r="B256" s="164"/>
      <c r="C256" s="165"/>
      <c r="D256" s="165"/>
      <c r="E256" s="165"/>
      <c r="F256" s="165"/>
      <c r="G256" s="157"/>
      <c r="H256" s="174"/>
    </row>
    <row r="257" spans="1:9" s="168" customFormat="1" ht="6" customHeight="1">
      <c r="A257" s="155"/>
      <c r="B257" s="169"/>
      <c r="C257" s="170"/>
      <c r="D257" s="171"/>
      <c r="E257" s="172"/>
      <c r="F257" s="173"/>
      <c r="G257" s="166"/>
      <c r="H257" s="167"/>
      <c r="I257" s="159"/>
    </row>
    <row r="258" spans="1:9">
      <c r="A258" s="163"/>
      <c r="B258" s="164"/>
      <c r="C258" s="165"/>
      <c r="D258" s="165"/>
      <c r="E258" s="165"/>
      <c r="F258" s="165"/>
      <c r="G258" s="157"/>
      <c r="H258" s="174"/>
    </row>
    <row r="259" spans="1:9" s="168" customFormat="1" ht="6" customHeight="1">
      <c r="A259" s="155"/>
      <c r="B259" s="169"/>
      <c r="C259" s="170"/>
      <c r="D259" s="171"/>
      <c r="E259" s="172"/>
      <c r="F259" s="173"/>
      <c r="G259" s="166"/>
      <c r="H259" s="167"/>
      <c r="I259" s="159"/>
    </row>
    <row r="260" spans="1:9">
      <c r="A260" s="163"/>
      <c r="B260" s="164"/>
      <c r="C260" s="165"/>
      <c r="D260" s="165"/>
      <c r="E260" s="165"/>
      <c r="F260" s="165"/>
      <c r="G260" s="157"/>
      <c r="H260" s="174"/>
    </row>
    <row r="261" spans="1:9" s="168" customFormat="1" ht="6" customHeight="1">
      <c r="A261" s="155"/>
      <c r="B261" s="169"/>
      <c r="C261" s="170"/>
      <c r="D261" s="171"/>
      <c r="E261" s="172"/>
      <c r="F261" s="173"/>
      <c r="G261" s="166"/>
      <c r="H261" s="167"/>
      <c r="I261" s="159"/>
    </row>
    <row r="262" spans="1:9">
      <c r="A262" s="163"/>
      <c r="B262" s="164"/>
      <c r="C262" s="165"/>
      <c r="D262" s="165"/>
      <c r="E262" s="165"/>
      <c r="F262" s="165"/>
      <c r="G262" s="157"/>
      <c r="H262" s="174"/>
    </row>
    <row r="263" spans="1:9" s="168" customFormat="1" ht="6" customHeight="1">
      <c r="A263" s="155"/>
      <c r="B263" s="169"/>
      <c r="C263" s="170"/>
      <c r="D263" s="171"/>
      <c r="E263" s="172"/>
      <c r="F263" s="173"/>
      <c r="G263" s="166"/>
      <c r="H263" s="167"/>
      <c r="I263" s="159"/>
    </row>
    <row r="264" spans="1:9">
      <c r="A264" s="163"/>
      <c r="B264" s="164"/>
      <c r="C264" s="165"/>
      <c r="D264" s="165"/>
      <c r="E264" s="165"/>
      <c r="F264" s="165"/>
      <c r="G264" s="157"/>
      <c r="H264" s="174"/>
    </row>
    <row r="265" spans="1:9" s="168" customFormat="1" ht="6" customHeight="1">
      <c r="A265" s="155"/>
      <c r="B265" s="169"/>
      <c r="C265" s="170"/>
      <c r="D265" s="171"/>
      <c r="E265" s="172"/>
      <c r="F265" s="173"/>
      <c r="G265" s="166"/>
      <c r="H265" s="167"/>
      <c r="I265" s="159"/>
    </row>
    <row r="266" spans="1:9">
      <c r="A266" s="163"/>
      <c r="B266" s="164"/>
      <c r="C266" s="165"/>
      <c r="D266" s="165"/>
      <c r="E266" s="165"/>
      <c r="F266" s="165"/>
      <c r="G266" s="157"/>
      <c r="H266" s="174"/>
    </row>
    <row r="267" spans="1:9" s="168" customFormat="1" ht="6" customHeight="1">
      <c r="A267" s="155"/>
      <c r="B267" s="169"/>
      <c r="C267" s="170"/>
      <c r="D267" s="171"/>
      <c r="E267" s="172"/>
      <c r="F267" s="173"/>
      <c r="G267" s="166"/>
      <c r="H267" s="167"/>
      <c r="I267" s="159"/>
    </row>
    <row r="268" spans="1:9">
      <c r="A268" s="163"/>
      <c r="B268" s="164"/>
      <c r="C268" s="165"/>
      <c r="D268" s="165"/>
      <c r="E268" s="165"/>
      <c r="F268" s="165"/>
      <c r="G268" s="157"/>
      <c r="H268" s="174"/>
    </row>
    <row r="269" spans="1:9" s="168" customFormat="1" ht="6" customHeight="1">
      <c r="A269" s="155"/>
      <c r="B269" s="169"/>
      <c r="C269" s="170"/>
      <c r="D269" s="171"/>
      <c r="E269" s="172"/>
      <c r="F269" s="173"/>
      <c r="G269" s="166"/>
      <c r="H269" s="167"/>
      <c r="I269" s="159"/>
    </row>
    <row r="270" spans="1:9">
      <c r="A270" s="163"/>
      <c r="B270" s="164"/>
      <c r="C270" s="165"/>
      <c r="D270" s="165"/>
      <c r="E270" s="165"/>
      <c r="F270" s="165"/>
      <c r="G270" s="157"/>
      <c r="H270" s="174"/>
    </row>
    <row r="271" spans="1:9" s="168" customFormat="1" ht="6" customHeight="1">
      <c r="A271" s="155"/>
      <c r="B271" s="169"/>
      <c r="C271" s="170"/>
      <c r="D271" s="171"/>
      <c r="E271" s="172"/>
      <c r="F271" s="173"/>
      <c r="G271" s="166"/>
      <c r="H271" s="167"/>
      <c r="I271" s="159"/>
    </row>
    <row r="272" spans="1:9">
      <c r="A272" s="163"/>
      <c r="B272" s="164"/>
      <c r="C272" s="165"/>
      <c r="D272" s="165"/>
      <c r="E272" s="165"/>
      <c r="F272" s="165"/>
      <c r="G272" s="157"/>
      <c r="H272" s="174"/>
    </row>
    <row r="273" spans="1:9" s="168" customFormat="1" ht="6" customHeight="1">
      <c r="A273" s="155"/>
      <c r="B273" s="169"/>
      <c r="C273" s="170"/>
      <c r="D273" s="171"/>
      <c r="E273" s="172"/>
      <c r="F273" s="173"/>
      <c r="G273" s="166"/>
      <c r="H273" s="167"/>
      <c r="I273" s="159"/>
    </row>
    <row r="274" spans="1:9">
      <c r="A274" s="163"/>
      <c r="B274" s="164"/>
      <c r="C274" s="165"/>
      <c r="D274" s="165"/>
      <c r="E274" s="165"/>
      <c r="F274" s="165"/>
      <c r="G274" s="157"/>
      <c r="H274" s="174"/>
    </row>
    <row r="275" spans="1:9" s="168" customFormat="1" ht="6" customHeight="1">
      <c r="A275" s="155"/>
      <c r="B275" s="169"/>
      <c r="C275" s="170"/>
      <c r="D275" s="171"/>
      <c r="E275" s="172"/>
      <c r="F275" s="173"/>
      <c r="G275" s="166"/>
      <c r="H275" s="167"/>
      <c r="I275" s="159"/>
    </row>
    <row r="276" spans="1:9">
      <c r="A276" s="163"/>
      <c r="B276" s="164"/>
      <c r="C276" s="165"/>
      <c r="D276" s="165"/>
      <c r="E276" s="165"/>
      <c r="F276" s="165"/>
      <c r="G276" s="157"/>
      <c r="H276" s="174"/>
    </row>
    <row r="277" spans="1:9" s="168" customFormat="1" ht="6" customHeight="1">
      <c r="A277" s="155"/>
      <c r="B277" s="169"/>
      <c r="C277" s="170"/>
      <c r="D277" s="171"/>
      <c r="E277" s="172"/>
      <c r="F277" s="173"/>
      <c r="G277" s="166"/>
      <c r="H277" s="167"/>
      <c r="I277" s="159"/>
    </row>
    <row r="278" spans="1:9">
      <c r="A278" s="163"/>
      <c r="B278" s="164"/>
      <c r="C278" s="165"/>
      <c r="D278" s="165"/>
      <c r="E278" s="165"/>
      <c r="F278" s="165"/>
      <c r="G278" s="157"/>
      <c r="H278" s="174"/>
    </row>
    <row r="279" spans="1:9" s="168" customFormat="1" ht="6" customHeight="1">
      <c r="A279" s="155"/>
      <c r="B279" s="169"/>
      <c r="C279" s="170"/>
      <c r="D279" s="171"/>
      <c r="E279" s="172"/>
      <c r="F279" s="173"/>
      <c r="G279" s="166"/>
      <c r="H279" s="167"/>
      <c r="I279" s="159"/>
    </row>
    <row r="280" spans="1:9">
      <c r="A280" s="163"/>
      <c r="B280" s="164"/>
      <c r="C280" s="165"/>
      <c r="D280" s="165"/>
      <c r="E280" s="165"/>
      <c r="F280" s="165"/>
      <c r="G280" s="157"/>
      <c r="H280" s="174"/>
    </row>
    <row r="281" spans="1:9" s="168" customFormat="1" ht="6" customHeight="1">
      <c r="A281" s="155"/>
      <c r="B281" s="169"/>
      <c r="C281" s="170"/>
      <c r="D281" s="171"/>
      <c r="E281" s="172"/>
      <c r="F281" s="173"/>
      <c r="G281" s="166"/>
      <c r="H281" s="167"/>
      <c r="I281" s="159"/>
    </row>
    <row r="282" spans="1:9">
      <c r="A282" s="163"/>
      <c r="B282" s="164"/>
      <c r="C282" s="165"/>
      <c r="D282" s="165"/>
      <c r="E282" s="165"/>
      <c r="F282" s="165"/>
      <c r="G282" s="157"/>
      <c r="H282" s="174"/>
    </row>
    <row r="283" spans="1:9" s="168" customFormat="1" ht="6" customHeight="1">
      <c r="A283" s="155"/>
      <c r="B283" s="169"/>
      <c r="C283" s="170"/>
      <c r="D283" s="171"/>
      <c r="E283" s="172"/>
      <c r="F283" s="173"/>
      <c r="G283" s="166"/>
      <c r="H283" s="167"/>
      <c r="I283" s="159"/>
    </row>
    <row r="284" spans="1:9">
      <c r="A284" s="163"/>
      <c r="B284" s="164"/>
      <c r="C284" s="165"/>
      <c r="D284" s="165"/>
      <c r="E284" s="165"/>
      <c r="F284" s="165"/>
      <c r="G284" s="157"/>
      <c r="H284" s="174"/>
    </row>
    <row r="285" spans="1:9" s="168" customFormat="1" ht="6" customHeight="1">
      <c r="A285" s="155"/>
      <c r="B285" s="169"/>
      <c r="C285" s="170"/>
      <c r="D285" s="171"/>
      <c r="E285" s="172"/>
      <c r="F285" s="173"/>
      <c r="G285" s="166"/>
      <c r="H285" s="167"/>
      <c r="I285" s="159"/>
    </row>
    <row r="286" spans="1:9">
      <c r="A286" s="163"/>
      <c r="B286" s="164"/>
      <c r="C286" s="165"/>
      <c r="D286" s="165"/>
      <c r="E286" s="165"/>
      <c r="F286" s="165"/>
      <c r="G286" s="157"/>
      <c r="H286" s="174"/>
    </row>
    <row r="287" spans="1:9" s="168" customFormat="1" ht="6" customHeight="1">
      <c r="A287" s="155"/>
      <c r="B287" s="169"/>
      <c r="C287" s="170"/>
      <c r="D287" s="171"/>
      <c r="E287" s="172"/>
      <c r="F287" s="173"/>
      <c r="G287" s="166"/>
      <c r="H287" s="167"/>
      <c r="I287" s="159"/>
    </row>
    <row r="288" spans="1:9">
      <c r="A288" s="163"/>
      <c r="B288" s="164"/>
      <c r="C288" s="165"/>
      <c r="D288" s="165"/>
      <c r="E288" s="165"/>
      <c r="F288" s="165"/>
      <c r="G288" s="157"/>
      <c r="H288" s="174"/>
    </row>
    <row r="289" spans="1:9" s="168" customFormat="1" ht="6" customHeight="1">
      <c r="A289" s="155"/>
      <c r="B289" s="169"/>
      <c r="C289" s="170"/>
      <c r="D289" s="171"/>
      <c r="E289" s="172"/>
      <c r="F289" s="173"/>
      <c r="G289" s="166"/>
      <c r="H289" s="167"/>
      <c r="I289" s="159"/>
    </row>
    <row r="290" spans="1:9">
      <c r="A290" s="163"/>
      <c r="B290" s="164"/>
      <c r="C290" s="165"/>
      <c r="D290" s="165"/>
      <c r="E290" s="165"/>
      <c r="F290" s="165"/>
      <c r="G290" s="157"/>
      <c r="H290" s="174"/>
    </row>
    <row r="291" spans="1:9" s="168" customFormat="1" ht="6" customHeight="1">
      <c r="A291" s="155"/>
      <c r="B291" s="169"/>
      <c r="C291" s="170"/>
      <c r="D291" s="171"/>
      <c r="E291" s="172"/>
      <c r="F291" s="173"/>
      <c r="G291" s="166"/>
      <c r="H291" s="167"/>
      <c r="I291" s="159"/>
    </row>
    <row r="292" spans="1:9">
      <c r="A292" s="163"/>
      <c r="B292" s="164"/>
      <c r="C292" s="165"/>
      <c r="D292" s="165"/>
      <c r="E292" s="165"/>
      <c r="F292" s="165"/>
      <c r="G292" s="157"/>
      <c r="H292" s="174"/>
    </row>
    <row r="293" spans="1:9" s="168" customFormat="1" ht="6" customHeight="1">
      <c r="A293" s="155"/>
      <c r="B293" s="169"/>
      <c r="C293" s="170"/>
      <c r="D293" s="171"/>
      <c r="E293" s="172"/>
      <c r="F293" s="173"/>
      <c r="G293" s="166"/>
      <c r="H293" s="167"/>
      <c r="I293" s="159"/>
    </row>
    <row r="294" spans="1:9">
      <c r="A294" s="163"/>
      <c r="B294" s="164"/>
      <c r="C294" s="165"/>
      <c r="D294" s="165"/>
      <c r="E294" s="165"/>
      <c r="F294" s="165"/>
      <c r="G294" s="157"/>
      <c r="H294" s="174"/>
    </row>
    <row r="295" spans="1:9" s="168" customFormat="1" ht="6" customHeight="1">
      <c r="A295" s="175"/>
      <c r="B295" s="176"/>
      <c r="C295" s="177"/>
      <c r="D295" s="178"/>
      <c r="E295" s="172"/>
      <c r="F295" s="179"/>
      <c r="G295" s="166"/>
      <c r="H295" s="167"/>
      <c r="I295" s="159"/>
    </row>
    <row r="296" spans="1:9">
      <c r="A296" s="155"/>
      <c r="B296" s="176"/>
      <c r="C296" s="177"/>
      <c r="D296" s="178"/>
      <c r="E296" s="172"/>
      <c r="F296" s="173"/>
      <c r="G296" s="157"/>
      <c r="H296" s="174"/>
    </row>
    <row r="297" spans="1:9" s="168" customFormat="1" ht="6" customHeight="1">
      <c r="A297" s="181"/>
      <c r="B297" s="182"/>
      <c r="C297" s="183"/>
      <c r="D297" s="184"/>
      <c r="E297" s="185"/>
      <c r="F297" s="186"/>
      <c r="G297" s="166"/>
      <c r="H297" s="167"/>
      <c r="I297" s="159"/>
    </row>
    <row r="298" spans="1:9">
      <c r="G298" s="157"/>
      <c r="H298" s="174"/>
    </row>
    <row r="299" spans="1:9" s="168" customFormat="1" ht="6" customHeight="1">
      <c r="A299" s="187"/>
      <c r="B299" s="188"/>
      <c r="C299" s="189"/>
      <c r="D299" s="190"/>
      <c r="E299" s="191"/>
      <c r="F299" s="192"/>
      <c r="G299" s="166"/>
      <c r="H299" s="167"/>
      <c r="I299" s="159"/>
    </row>
    <row r="300" spans="1:9">
      <c r="G300" s="157"/>
      <c r="H300" s="174"/>
    </row>
    <row r="301" spans="1:9" s="168" customFormat="1" ht="6" customHeight="1">
      <c r="A301" s="187"/>
      <c r="B301" s="188"/>
      <c r="C301" s="189"/>
      <c r="D301" s="190"/>
      <c r="E301" s="191"/>
      <c r="F301" s="192"/>
      <c r="G301" s="166"/>
      <c r="H301" s="167"/>
      <c r="I301" s="159"/>
    </row>
    <row r="302" spans="1:9">
      <c r="G302" s="157"/>
      <c r="H302" s="174"/>
    </row>
    <row r="303" spans="1:9" s="168" customFormat="1" ht="6" customHeight="1">
      <c r="A303" s="187"/>
      <c r="B303" s="188"/>
      <c r="C303" s="189"/>
      <c r="D303" s="190"/>
      <c r="E303" s="191"/>
      <c r="F303" s="192"/>
      <c r="G303" s="166"/>
      <c r="H303" s="167"/>
      <c r="I303" s="159"/>
    </row>
    <row r="304" spans="1:9">
      <c r="G304" s="157"/>
      <c r="H304" s="174"/>
    </row>
    <row r="305" spans="1:9" s="168" customFormat="1" ht="6" customHeight="1">
      <c r="A305" s="187"/>
      <c r="B305" s="188"/>
      <c r="C305" s="189"/>
      <c r="D305" s="190"/>
      <c r="E305" s="191"/>
      <c r="F305" s="192"/>
      <c r="G305" s="166"/>
      <c r="H305" s="167"/>
      <c r="I305" s="159"/>
    </row>
    <row r="306" spans="1:9">
      <c r="G306" s="157"/>
      <c r="H306" s="174"/>
    </row>
    <row r="307" spans="1:9" s="168" customFormat="1" ht="6" customHeight="1">
      <c r="A307" s="187"/>
      <c r="B307" s="188"/>
      <c r="C307" s="189"/>
      <c r="D307" s="190"/>
      <c r="E307" s="191"/>
      <c r="F307" s="192"/>
      <c r="G307" s="166"/>
      <c r="H307" s="167"/>
      <c r="I307" s="159"/>
    </row>
    <row r="308" spans="1:9">
      <c r="G308" s="157"/>
      <c r="H308" s="174"/>
    </row>
    <row r="309" spans="1:9" s="168" customFormat="1" ht="6" customHeight="1">
      <c r="A309" s="187"/>
      <c r="B309" s="188"/>
      <c r="C309" s="189"/>
      <c r="D309" s="190"/>
      <c r="E309" s="191"/>
      <c r="F309" s="192"/>
      <c r="G309" s="166"/>
      <c r="H309" s="167"/>
      <c r="I309" s="159"/>
    </row>
    <row r="310" spans="1:9">
      <c r="G310" s="157"/>
      <c r="H310" s="174"/>
    </row>
    <row r="311" spans="1:9" s="168" customFormat="1" ht="6" customHeight="1">
      <c r="A311" s="187"/>
      <c r="B311" s="188"/>
      <c r="C311" s="189"/>
      <c r="D311" s="190"/>
      <c r="E311" s="191"/>
      <c r="F311" s="192"/>
      <c r="G311" s="166"/>
      <c r="H311" s="167"/>
      <c r="I311" s="159"/>
    </row>
    <row r="312" spans="1:9">
      <c r="G312" s="157"/>
      <c r="H312" s="174"/>
    </row>
    <row r="313" spans="1:9" s="168" customFormat="1" ht="6" customHeight="1">
      <c r="A313" s="187"/>
      <c r="B313" s="188"/>
      <c r="C313" s="189"/>
      <c r="D313" s="190"/>
      <c r="E313" s="191"/>
      <c r="F313" s="192"/>
      <c r="G313" s="166"/>
      <c r="H313" s="167"/>
      <c r="I313" s="159"/>
    </row>
    <row r="314" spans="1:9">
      <c r="G314" s="157"/>
      <c r="H314" s="174"/>
    </row>
    <row r="315" spans="1:9" s="168" customFormat="1" ht="6" customHeight="1">
      <c r="A315" s="187"/>
      <c r="B315" s="188"/>
      <c r="C315" s="189"/>
      <c r="D315" s="190"/>
      <c r="E315" s="191"/>
      <c r="F315" s="192"/>
      <c r="G315" s="166"/>
      <c r="H315" s="167"/>
      <c r="I315" s="159"/>
    </row>
    <row r="316" spans="1:9">
      <c r="G316" s="157"/>
      <c r="H316" s="174"/>
    </row>
    <row r="317" spans="1:9" s="168" customFormat="1" ht="6" customHeight="1">
      <c r="A317" s="187"/>
      <c r="B317" s="188"/>
      <c r="C317" s="189"/>
      <c r="D317" s="190"/>
      <c r="E317" s="191"/>
      <c r="F317" s="192"/>
      <c r="G317" s="166"/>
      <c r="H317" s="167"/>
      <c r="I317" s="159"/>
    </row>
    <row r="318" spans="1:9">
      <c r="G318" s="157"/>
      <c r="H318" s="174"/>
    </row>
    <row r="319" spans="1:9" s="168" customFormat="1" ht="6" customHeight="1">
      <c r="A319" s="187"/>
      <c r="B319" s="188"/>
      <c r="C319" s="189"/>
      <c r="D319" s="190"/>
      <c r="E319" s="191"/>
      <c r="F319" s="192"/>
      <c r="G319" s="166"/>
      <c r="H319" s="167"/>
      <c r="I319" s="159"/>
    </row>
    <row r="320" spans="1:9">
      <c r="G320" s="157"/>
      <c r="H320" s="174"/>
    </row>
    <row r="321" spans="1:9" s="168" customFormat="1" ht="6" customHeight="1">
      <c r="A321" s="187"/>
      <c r="B321" s="188"/>
      <c r="C321" s="189"/>
      <c r="D321" s="190"/>
      <c r="E321" s="191"/>
      <c r="F321" s="192"/>
      <c r="G321" s="166"/>
      <c r="H321" s="167"/>
      <c r="I321" s="159"/>
    </row>
    <row r="322" spans="1:9">
      <c r="G322" s="157"/>
      <c r="H322" s="174"/>
    </row>
    <row r="323" spans="1:9" s="168" customFormat="1" ht="6" customHeight="1">
      <c r="A323" s="187"/>
      <c r="B323" s="188"/>
      <c r="C323" s="189"/>
      <c r="D323" s="190"/>
      <c r="E323" s="191"/>
      <c r="F323" s="192"/>
      <c r="G323" s="166"/>
      <c r="H323" s="167"/>
      <c r="I323" s="159"/>
    </row>
    <row r="324" spans="1:9">
      <c r="G324" s="157"/>
      <c r="H324" s="174"/>
    </row>
    <row r="325" spans="1:9" s="168" customFormat="1" ht="6" customHeight="1">
      <c r="A325" s="187"/>
      <c r="B325" s="188"/>
      <c r="C325" s="189"/>
      <c r="D325" s="190"/>
      <c r="E325" s="191"/>
      <c r="F325" s="192"/>
      <c r="G325" s="166"/>
      <c r="H325" s="167"/>
      <c r="I325" s="159"/>
    </row>
    <row r="326" spans="1:9">
      <c r="G326" s="157"/>
      <c r="H326" s="174"/>
    </row>
    <row r="327" spans="1:9" s="168" customFormat="1" ht="6" customHeight="1">
      <c r="A327" s="187"/>
      <c r="B327" s="188"/>
      <c r="C327" s="189"/>
      <c r="D327" s="190"/>
      <c r="E327" s="191"/>
      <c r="F327" s="192"/>
      <c r="G327" s="166"/>
      <c r="H327" s="167"/>
      <c r="I327" s="159"/>
    </row>
    <row r="328" spans="1:9">
      <c r="G328" s="157"/>
      <c r="H328" s="174"/>
    </row>
    <row r="329" spans="1:9" s="168" customFormat="1" ht="6" customHeight="1">
      <c r="A329" s="187"/>
      <c r="B329" s="188"/>
      <c r="C329" s="189"/>
      <c r="D329" s="190"/>
      <c r="E329" s="191"/>
      <c r="F329" s="192"/>
      <c r="G329" s="166"/>
      <c r="H329" s="167"/>
      <c r="I329" s="159"/>
    </row>
    <row r="330" spans="1:9">
      <c r="G330" s="157"/>
      <c r="H330" s="174"/>
    </row>
    <row r="331" spans="1:9" s="168" customFormat="1" ht="6" customHeight="1">
      <c r="A331" s="187"/>
      <c r="B331" s="188"/>
      <c r="C331" s="189"/>
      <c r="D331" s="190"/>
      <c r="E331" s="191"/>
      <c r="F331" s="192"/>
      <c r="G331" s="166"/>
      <c r="H331" s="167"/>
      <c r="I331" s="159"/>
    </row>
    <row r="332" spans="1:9">
      <c r="G332" s="157"/>
      <c r="H332" s="174"/>
    </row>
    <row r="333" spans="1:9" s="168" customFormat="1" ht="6" customHeight="1">
      <c r="A333" s="187"/>
      <c r="B333" s="188"/>
      <c r="C333" s="189"/>
      <c r="D333" s="190"/>
      <c r="E333" s="191"/>
      <c r="F333" s="192"/>
      <c r="G333" s="166"/>
      <c r="H333" s="167"/>
      <c r="I333" s="159"/>
    </row>
    <row r="334" spans="1:9">
      <c r="G334" s="157"/>
      <c r="H334" s="174"/>
    </row>
    <row r="335" spans="1:9" s="168" customFormat="1" ht="6" customHeight="1">
      <c r="A335" s="187"/>
      <c r="B335" s="188"/>
      <c r="C335" s="189"/>
      <c r="D335" s="190"/>
      <c r="E335" s="191"/>
      <c r="F335" s="192"/>
      <c r="G335" s="166"/>
      <c r="H335" s="167"/>
      <c r="I335" s="159"/>
    </row>
    <row r="336" spans="1:9">
      <c r="G336" s="157"/>
      <c r="H336" s="174"/>
    </row>
    <row r="337" spans="1:9" s="168" customFormat="1" ht="6" customHeight="1">
      <c r="A337" s="187"/>
      <c r="B337" s="188"/>
      <c r="C337" s="189"/>
      <c r="D337" s="190"/>
      <c r="E337" s="191"/>
      <c r="F337" s="192"/>
      <c r="G337" s="166"/>
      <c r="H337" s="167"/>
      <c r="I337" s="159"/>
    </row>
    <row r="338" spans="1:9">
      <c r="G338" s="157"/>
      <c r="H338" s="174"/>
    </row>
    <row r="339" spans="1:9" s="168" customFormat="1" ht="6" customHeight="1">
      <c r="A339" s="187"/>
      <c r="B339" s="188"/>
      <c r="C339" s="189"/>
      <c r="D339" s="190"/>
      <c r="E339" s="191"/>
      <c r="F339" s="192"/>
      <c r="G339" s="166"/>
      <c r="H339" s="167"/>
      <c r="I339" s="159"/>
    </row>
    <row r="340" spans="1:9">
      <c r="G340" s="157"/>
      <c r="H340" s="174"/>
    </row>
    <row r="341" spans="1:9" s="168" customFormat="1" ht="6" customHeight="1">
      <c r="A341" s="187"/>
      <c r="B341" s="188"/>
      <c r="C341" s="189"/>
      <c r="D341" s="190"/>
      <c r="E341" s="191"/>
      <c r="F341" s="192"/>
      <c r="G341" s="166"/>
      <c r="H341" s="167"/>
      <c r="I341" s="159"/>
    </row>
    <row r="342" spans="1:9">
      <c r="G342" s="180"/>
      <c r="H342" s="174"/>
    </row>
    <row r="343" spans="1:9">
      <c r="G343" s="180"/>
      <c r="H343" s="174"/>
    </row>
    <row r="344" spans="1:9">
      <c r="G344" s="180"/>
      <c r="H344" s="174"/>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F2-SKUPNA REK.</vt:lpstr>
      <vt:lpstr>F2-1GRADNJA</vt:lpstr>
      <vt:lpstr>F2-2EL-rekap.</vt:lpstr>
      <vt:lpstr>F2-2EL-preddela</vt:lpstr>
      <vt:lpstr>F2-2EL-zem.d.</vt:lpstr>
      <vt:lpstr>F2-2EL-kab.d.</vt:lpstr>
      <vt:lpstr>F2-2EL-tuje st.</vt:lpstr>
      <vt:lpstr>F2-3vodovod.-sk.rek.</vt:lpstr>
      <vt:lpstr>F2-3vodovod</vt:lpstr>
      <vt:lpstr>F2-4fek.kanal.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Leben</dc:creator>
  <cp:lastModifiedBy>Teja Leben</cp:lastModifiedBy>
  <cp:lastPrinted>2026-06-17T08:18:59Z</cp:lastPrinted>
  <dcterms:created xsi:type="dcterms:W3CDTF">2026-06-07T10:27:04Z</dcterms:created>
  <dcterms:modified xsi:type="dcterms:W3CDTF">2026-06-24T15:43:39Z</dcterms:modified>
</cp:coreProperties>
</file>